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1.2026\"/>
    </mc:Choice>
  </mc:AlternateContent>
  <bookViews>
    <workbookView xWindow="0" yWindow="0" windowWidth="15360" windowHeight="8205" tabRatio="890" activeTab="3"/>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BCDanhMucDauTu_06029!$A$1:$G$81</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Khac_06030!$A$1:$F$64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F42" i="49" l="1"/>
  <c r="G42" i="49" s="1"/>
  <c r="F41" i="49"/>
  <c r="G41" i="49" s="1"/>
</calcChain>
</file>

<file path=xl/sharedStrings.xml><?xml version="1.0" encoding="utf-8"?>
<sst xmlns="http://schemas.openxmlformats.org/spreadsheetml/2006/main" count="1042" uniqueCount="768">
  <si>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</si>
  <si>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</si>
  <si>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</si>
  <si>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</si>
  <si>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</si>
  <si>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</si>
  <si>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</si>
  <si>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</si>
  <si>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</si>
  <si>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</si>
  <si>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</si>
  <si>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</si>
  <si>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</si>
  <si>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</si>
  <si>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</si>
  <si>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</si>
  <si>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</si>
  <si>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</si>
  <si>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</si>
  <si>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</si>
  <si>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</si>
  <si>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</si>
  <si>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</si>
  <si>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</si>
  <si>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</si>
  <si>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</si>
  <si>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</si>
  <si>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</si>
  <si>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</si>
  <si>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</si>
  <si>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</si>
  <si>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</si>
  <si>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</si>
  <si>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</si>
  <si>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</si>
  <si>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</si>
  <si>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</si>
  <si>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</si>
  <si>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</si>
  <si>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</si>
  <si>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</si>
  <si>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</si>
  <si>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</si>
  <si>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</si>
  <si>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</si>
  <si>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</si>
  <si>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</si>
  <si>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</si>
  <si>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</si>
  <si>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</si>
  <si>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</si>
  <si>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</si>
  <si>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</si>
  <si>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</si>
  <si>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</si>
  <si>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</si>
  <si>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</si>
  <si>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</si>
  <si>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</si>
  <si>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</si>
  <si>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</si>
  <si>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</si>
  <si>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</si>
  <si>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</si>
  <si>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</si>
  <si>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</si>
  <si>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</si>
  <si>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</si>
  <si>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</si>
  <si>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</si>
  <si>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</si>
  <si>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</si>
  <si>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</si>
  <si>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</si>
  <si>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</si>
  <si>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</si>
  <si>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</si>
  <si>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</si>
  <si>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</si>
  <si>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</si>
  <si>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</si>
  <si>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</si>
  <si>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</si>
  <si>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</si>
  <si>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</si>
  <si>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</si>
  <si>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</si>
  <si>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</si>
  <si>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</si>
  <si>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</si>
  <si>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</si>
  <si>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</si>
  <si>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</si>
  <si>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</si>
  <si>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</si>
  <si>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</si>
  <si>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</si>
  <si>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</si>
  <si>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</si>
  <si>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</si>
  <si>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</si>
  <si>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</si>
  <si>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</si>
  <si>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</si>
  <si>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</si>
  <si>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</si>
  <si>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</si>
  <si>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</si>
  <si>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</si>
  <si>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</si>
  <si>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</si>
  <si>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</si>
  <si>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</si>
  <si>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</si>
  <si>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</si>
  <si>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</si>
  <si>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</si>
  <si>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</si>
  <si>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</si>
  <si>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</si>
  <si>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</si>
  <si>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</si>
  <si>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</si>
  <si>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</si>
  <si>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</si>
  <si>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</si>
  <si>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</si>
  <si>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</si>
  <si>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</si>
  <si>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</si>
  <si>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</si>
  <si>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</si>
  <si>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</si>
  <si>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</si>
  <si>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</si>
  <si>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</si>
  <si>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</si>
  <si>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</si>
  <si>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</si>
  <si>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</si>
  <si>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</si>
  <si>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</si>
  <si>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</si>
  <si>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</si>
  <si>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</si>
  <si>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</si>
  <si>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</si>
  <si>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</si>
  <si>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</si>
  <si>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</si>
  <si>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</si>
  <si>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</si>
  <si>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</si>
  <si>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</si>
  <si>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</si>
  <si>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</si>
  <si>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</si>
  <si>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</si>
  <si>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</si>
  <si>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</si>
  <si>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</si>
  <si>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</si>
  <si>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</si>
  <si>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</si>
  <si>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</si>
  <si>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</si>
  <si>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</si>
  <si>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</si>
  <si>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</si>
  <si>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</si>
  <si>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</si>
  <si>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</si>
  <si>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</si>
  <si>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</si>
  <si>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</si>
  <si>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</si>
  <si>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</si>
  <si>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</si>
  <si>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</si>
  <si>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</si>
  <si>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</si>
  <si>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</si>
  <si>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</si>
  <si>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</si>
  <si>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</si>
  <si>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</si>
  <si>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</si>
  <si>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</si>
  <si>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</si>
  <si>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</si>
  <si>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</si>
  <si>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</si>
  <si>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</si>
  <si>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</si>
  <si>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</si>
  <si>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</si>
  <si>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</si>
  <si>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</si>
  <si>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</si>
  <si>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</si>
  <si>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</si>
  <si>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</si>
  <si>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</si>
  <si>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</si>
  <si>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</si>
  <si>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</si>
  <si>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</si>
  <si>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</si>
  <si>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</si>
  <si>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</si>
  <si>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</si>
  <si>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</si>
  <si>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</si>
  <si>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</si>
  <si>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</si>
  <si>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</si>
  <si>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</si>
  <si>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</si>
  <si>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</si>
  <si>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</si>
  <si>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</si>
  <si>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</si>
  <si>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</si>
  <si>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</si>
  <si>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</si>
  <si>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</si>
  <si>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</si>
  <si>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</si>
  <si>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</si>
  <si>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</si>
  <si>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</si>
  <si>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</si>
  <si>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</si>
  <si>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</si>
  <si>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</si>
  <si>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</si>
  <si>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</si>
  <si>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</si>
  <si>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</si>
  <si>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</si>
  <si>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</si>
  <si>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</si>
  <si>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</si>
  <si>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</si>
  <si>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</si>
  <si>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</si>
  <si>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</si>
  <si>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</si>
  <si>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</si>
  <si>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</si>
  <si>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</si>
  <si>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</si>
  <si>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</si>
  <si>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</si>
  <si>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</si>
  <si>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</si>
  <si>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</si>
  <si>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</si>
  <si>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</si>
  <si>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</si>
  <si>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</si>
  <si>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</si>
  <si>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</si>
  <si>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</si>
  <si>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</si>
  <si>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</si>
  <si>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</si>
  <si>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</si>
  <si>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</si>
  <si>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</si>
  <si>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</si>
  <si>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</si>
  <si>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</si>
  <si>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</si>
  <si>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</si>
  <si>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</si>
  <si>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</si>
  <si>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</si>
  <si>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</si>
  <si>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</si>
  <si>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</si>
  <si>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</si>
  <si>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</si>
  <si>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</si>
  <si>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</si>
  <si>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</si>
  <si>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</si>
  <si>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</si>
  <si>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</si>
  <si>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</si>
  <si>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</si>
  <si>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</si>
  <si>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</si>
  <si>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</si>
  <si>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</si>
  <si>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</si>
  <si>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</si>
  <si>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</si>
  <si>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</si>
  <si>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</si>
  <si>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</si>
  <si>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</si>
  <si>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</si>
  <si>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</si>
  <si>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</si>
  <si>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</si>
  <si>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</si>
  <si>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</si>
  <si>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</si>
  <si>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</si>
  <si>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</si>
  <si>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</si>
  <si>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</si>
  <si>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</si>
  <si>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</si>
  <si>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</si>
  <si>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</si>
  <si>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</si>
  <si>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</si>
  <si>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</si>
  <si>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</si>
  <si>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</si>
  <si>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</si>
  <si>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</si>
  <si>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</si>
  <si>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</si>
  <si>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</si>
  <si>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</si>
  <si>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</si>
  <si>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</si>
  <si>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</si>
  <si>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</si>
  <si>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</si>
  <si>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</si>
  <si>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</si>
  <si>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</si>
  <si>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</si>
  <si>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</si>
  <si>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</si>
  <si>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</si>
  <si>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</si>
  <si>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</si>
  <si>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</si>
  <si>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</si>
  <si>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</si>
  <si>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</si>
  <si>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</si>
  <si>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</si>
  <si>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</si>
  <si>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</si>
  <si>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</si>
  <si>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</si>
  <si>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</si>
  <si>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</si>
  <si>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</si>
  <si>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</si>
  <si>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</si>
  <si>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</si>
  <si>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</si>
  <si>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</si>
  <si>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</si>
  <si>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</si>
  <si>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</si>
  <si>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</si>
  <si>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</si>
  <si>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</si>
  <si>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</si>
  <si>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</si>
  <si>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</si>
  <si>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</si>
  <si>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</si>
  <si>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</si>
  <si>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</si>
  <si>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</si>
  <si>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</si>
  <si>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</si>
  <si>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</si>
  <si>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</si>
  <si>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</si>
  <si>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</si>
  <si>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</si>
  <si>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</si>
  <si>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</si>
  <si>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</si>
  <si>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</si>
  <si>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</si>
  <si>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</si>
  <si>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</si>
  <si>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</si>
  <si>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</si>
  <si>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</si>
  <si>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</si>
  <si>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</si>
  <si>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</si>
  <si>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</si>
  <si>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</si>
  <si>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</si>
  <si>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</si>
  <si>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</si>
  <si>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</si>
  <si>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</si>
  <si>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</si>
  <si>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</si>
  <si>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</si>
  <si>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</si>
  <si>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</si>
  <si>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</si>
  <si>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</si>
  <si>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</si>
  <si>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</si>
  <si>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</si>
  <si>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</si>
  <si>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</si>
  <si>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</si>
  <si>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</si>
  <si>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</si>
  <si>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</si>
  <si>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</si>
  <si>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</si>
  <si>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</si>
  <si>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</si>
  <si>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</si>
  <si>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</si>
  <si>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</si>
  <si>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</si>
  <si>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</si>
  <si>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</si>
  <si>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</si>
  <si>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</si>
  <si>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</si>
  <si>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</si>
  <si>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</si>
  <si>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</si>
  <si>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</si>
  <si>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</si>
  <si>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</si>
  <si>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</si>
  <si>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</si>
  <si>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</si>
  <si>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</si>
  <si>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</si>
  <si>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</si>
  <si>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</si>
  <si>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</si>
  <si>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</si>
  <si>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</si>
  <si>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</si>
  <si>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</si>
  <si>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</si>
  <si>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</si>
  <si>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</si>
  <si>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</si>
  <si>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</si>
  <si>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</si>
  <si>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</si>
  <si>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</si>
  <si>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</si>
  <si>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</si>
  <si>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</si>
  <si>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</si>
  <si>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</si>
  <si>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</si>
  <si>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</si>
  <si>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</si>
  <si>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</si>
  <si>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</si>
  <si>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</si>
  <si>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</si>
  <si>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</si>
  <si>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</si>
  <si>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</si>
  <si>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</si>
  <si>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</si>
  <si>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</si>
  <si>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</si>
  <si>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</si>
  <si>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</si>
  <si>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</si>
  <si>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</si>
  <si>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</si>
  <si>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</si>
  <si>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</si>
  <si>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</si>
  <si>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</si>
  <si>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</si>
  <si>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</si>
  <si>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</si>
  <si>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</si>
  <si>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</si>
  <si>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</si>
  <si>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</si>
  <si>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</si>
  <si>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</si>
  <si>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</si>
  <si>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</si>
  <si>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</si>
  <si>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</si>
  <si>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</si>
  <si>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</si>
  <si>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</si>
  <si>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</si>
  <si>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</si>
  <si>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</si>
  <si>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</si>
  <si>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</si>
  <si>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</si>
  <si>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</si>
  <si>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</si>
  <si>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</si>
  <si>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</si>
  <si>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</si>
  <si>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</si>
  <si>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</si>
  <si>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</si>
  <si>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</si>
  <si>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</si>
  <si>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</si>
  <si>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</si>
  <si>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</si>
  <si>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</si>
  <si>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</si>
  <si>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</si>
  <si>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</si>
  <si>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</si>
  <si>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</si>
  <si>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</si>
  <si>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</si>
  <si>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</si>
  <si>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</si>
  <si>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</si>
  <si>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</si>
  <si>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</si>
  <si>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</si>
  <si>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</si>
  <si>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</si>
  <si>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</si>
  <si>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</si>
  <si>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</si>
  <si>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</si>
  <si>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</si>
  <si>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</si>
  <si>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</si>
  <si>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</si>
  <si>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</si>
  <si>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</si>
  <si>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</si>
  <si>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</si>
  <si>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</si>
  <si>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</si>
  <si>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</si>
  <si>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</si>
  <si>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</si>
  <si>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</si>
  <si>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</si>
  <si>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</si>
  <si>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</si>
  <si>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</si>
  <si>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</si>
  <si>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</si>
  <si>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</si>
  <si>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</si>
  <si>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</si>
  <si>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</si>
  <si>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</si>
  <si>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</si>
  <si>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</si>
  <si>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</si>
  <si>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</si>
  <si>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</si>
  <si>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</si>
  <si>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</si>
  <si>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</si>
  <si>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</si>
  <si>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</si>
  <si>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</si>
  <si>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</si>
  <si>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</si>
  <si>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</si>
  <si>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</si>
  <si>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</si>
  <si>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</si>
  <si>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</si>
  <si>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</si>
  <si>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</si>
  <si>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</si>
  <si>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</si>
  <si>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</si>
  <si>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</si>
  <si>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</si>
  <si>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</si>
  <si>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</si>
  <si>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</si>
  <si>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</si>
  <si>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</si>
  <si>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</si>
  <si>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</si>
  <si>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</si>
  <si>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</si>
  <si>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</si>
  <si>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</si>
  <si>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</si>
  <si>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</si>
  <si>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</si>
  <si>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</si>
  <si>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</si>
  <si>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</si>
  <si>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</si>
  <si>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</si>
  <si>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</si>
  <si>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</si>
  <si>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</si>
  <si>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</si>
  <si>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</si>
  <si>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</si>
  <si>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</si>
  <si>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</si>
  <si>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</si>
  <si>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</si>
  <si>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</si>
  <si>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</si>
  <si>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</si>
  <si>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</si>
  <si>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</si>
  <si>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</si>
  <si>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</si>
  <si>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</si>
  <si>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</si>
  <si>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</si>
  <si>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</si>
  <si>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</si>
  <si>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</si>
  <si>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</si>
  <si>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</si>
  <si>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</si>
  <si>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</si>
  <si>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</si>
  <si>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</si>
  <si>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</si>
  <si>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</si>
  <si>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</si>
  <si>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</si>
  <si>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</si>
  <si>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</si>
  <si>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</si>
  <si>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</si>
  <si>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</si>
  <si>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</si>
  <si>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</si>
  <si>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</si>
  <si>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</si>
  <si>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</si>
  <si>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</si>
  <si>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</si>
  <si>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</si>
  <si>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</si>
  <si>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</si>
  <si>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</si>
  <si>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</si>
  <si>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</si>
  <si>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</si>
  <si>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</si>
  <si>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</si>
  <si>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</si>
  <si>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</si>
  <si>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</si>
  <si>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</si>
  <si>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</si>
  <si>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</si>
  <si>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</si>
  <si>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</si>
  <si>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</si>
  <si>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</si>
  <si>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</si>
  <si>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</si>
  <si>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</si>
  <si>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</si>
  <si>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</si>
  <si>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</si>
  <si>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</si>
  <si>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</si>
  <si>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</si>
  <si>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</si>
  <si>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</si>
  <si>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</si>
  <si>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</si>
  <si>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</si>
  <si>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</si>
  <si>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</si>
  <si>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</si>
  <si>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</si>
  <si>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</si>
  <si>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</si>
  <si>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</si>
  <si>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</si>
  <si>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</si>
  <si>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</si>
  <si>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</si>
  <si>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</si>
  <si>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</si>
  <si>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</si>
  <si>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</si>
  <si>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</si>
  <si>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</si>
  <si>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</si>
  <si>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</si>
  <si>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</si>
  <si>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</si>
  <si>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</si>
  <si>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</si>
  <si>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</si>
  <si>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</si>
  <si>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</si>
  <si>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</si>
  <si>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</si>
  <si>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</si>
  <si>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</si>
  <si>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</si>
  <si>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</si>
  <si>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</si>
  <si>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</si>
  <si>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</si>
  <si>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</si>
  <si>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</si>
  <si>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</si>
  <si>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</si>
  <si>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</si>
  <si>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</si>
  <si>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</si>
  <si>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</si>
  <si>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</si>
  <si>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</si>
  <si>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</si>
  <si>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</si>
  <si>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</si>
  <si>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</si>
  <si>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</si>
  <si>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</si>
  <si>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</si>
  <si>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</si>
  <si>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</si>
  <si>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</si>
  <si>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</si>
  <si>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</si>
  <si>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</si>
  <si>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</si>
  <si>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</si>
  <si>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 xml:space="preserve">     SHB125010</t>
  </si>
  <si>
    <t>Khưu Kim Huê</t>
  </si>
  <si>
    <t>Ngân hàng TMCP Đầu tư và Phát triển Việt Nam - Chi nhánh Nam Kỳ Khởi Ngha</t>
  </si>
  <si>
    <t xml:space="preserve">     DSE125018</t>
  </si>
  <si>
    <t xml:space="preserve">     HDB125025</t>
  </si>
  <si>
    <t>2251.1.13</t>
  </si>
  <si>
    <t>Ngày 06 tháng 01 năm 2026</t>
  </si>
  <si>
    <t>Ngày 31 tháng 12 năm 2025
As at 31 December 2025</t>
  </si>
  <si>
    <t>Tháng 12 năm 2025 December 2025</t>
  </si>
  <si>
    <t xml:space="preserve">     CII425021</t>
  </si>
  <si>
    <t>Tại ngày 31 tháng 01 năm 2026/As at 31 January  2026</t>
  </si>
  <si>
    <t>Tháng 01 năm 2026/January 2026</t>
  </si>
  <si>
    <t>Năm 2026
Year 2026</t>
  </si>
  <si>
    <t>Tháng 01 năm 2026
January 2026</t>
  </si>
  <si>
    <t>Tháng 01 năm 2025
January 2025</t>
  </si>
  <si>
    <t>Ngày 03 tháng 02 năm 2026</t>
  </si>
  <si>
    <t>Tháng 01 năm 2026 /January 2026</t>
  </si>
  <si>
    <t>Ngày 31 tháng 01 năm 2026
As at 31 January 2026</t>
  </si>
  <si>
    <t>2251.1.14</t>
  </si>
  <si>
    <t>2251.1.15</t>
  </si>
  <si>
    <t>Trái phiếu chưa niêm yết
Unlisted bond</t>
  </si>
  <si>
    <t>2251.2.1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</si>
</sst>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0.0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8"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7"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69" fontId="127" fillId="0" borderId="0" applyFont="0" applyFill="0" applyBorder="0" applyAlignment="0" applyProtection="0"/>
    <xf numFmtId="17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2" fontId="127" fillId="0" borderId="0" applyFont="0" applyFill="0" applyBorder="0" applyAlignment="0" applyProtection="0"/>
    <xf numFmtId="173"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0" fontId="126" fillId="0" borderId="0"/>
    <xf numFmtId="0" fontId="129" fillId="0" borderId="0"/>
    <xf numFmtId="0" fontId="126" fillId="0" borderId="0"/>
    <xf numFmtId="37" fontId="130" fillId="0" borderId="0"/>
    <xf numFmtId="175"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6" fontId="125" fillId="0" borderId="0"/>
    <xf numFmtId="177"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78" fontId="136" fillId="0" borderId="0" applyFont="0" applyFill="0" applyBorder="0" applyAlignment="0" applyProtection="0"/>
    <xf numFmtId="179" fontId="66" fillId="0" borderId="0" applyFont="0" applyFill="0" applyBorder="0" applyAlignment="0" applyProtection="0"/>
    <xf numFmtId="180" fontId="66" fillId="0" borderId="0"/>
    <xf numFmtId="0" fontId="66" fillId="0" borderId="0" applyFont="0" applyFill="0" applyBorder="0" applyAlignment="0" applyProtection="0"/>
    <xf numFmtId="181" fontId="66" fillId="0" borderId="0" applyFont="0" applyFill="0" applyBorder="0" applyAlignment="0" applyProtection="0"/>
    <xf numFmtId="182" fontId="66" fillId="0" borderId="0" applyFont="0" applyFill="0" applyBorder="0" applyAlignment="0" applyProtection="0"/>
    <xf numFmtId="183" fontId="66" fillId="0" borderId="0"/>
    <xf numFmtId="0" fontId="137" fillId="0" borderId="0" applyNumberFormat="0" applyAlignment="0">
      <alignment horizontal="left"/>
    </xf>
    <xf numFmtId="184" fontId="76" fillId="0" borderId="0" applyFont="0" applyFill="0" applyBorder="0" applyAlignment="0" applyProtection="0"/>
    <xf numFmtId="2" fontId="66" fillId="0" borderId="0" applyFont="0" applyFill="0" applyBorder="0" applyAlignment="0" applyProtection="0"/>
    <xf numFmtId="185"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6" fontId="141" fillId="0" borderId="0">
      <protection locked="0"/>
    </xf>
    <xf numFmtId="186" fontId="141" fillId="0" borderId="0">
      <protection locked="0"/>
    </xf>
    <xf numFmtId="10" fontId="138" fillId="42" borderId="1" applyNumberFormat="0" applyBorder="0" applyAlignment="0" applyProtection="0"/>
    <xf numFmtId="175" fontId="142" fillId="43" borderId="0"/>
    <xf numFmtId="175" fontId="142" fillId="44" borderId="0"/>
    <xf numFmtId="168" fontId="66" fillId="0" borderId="0" applyFont="0" applyFill="0" applyBorder="0" applyAlignment="0" applyProtection="0"/>
    <xf numFmtId="187" fontId="66" fillId="0" borderId="0" applyFont="0" applyFill="0" applyBorder="0" applyAlignment="0" applyProtection="0"/>
    <xf numFmtId="0" fontId="143" fillId="0" borderId="26"/>
    <xf numFmtId="188" fontId="144" fillId="0" borderId="27"/>
    <xf numFmtId="189" fontId="66" fillId="0" borderId="0" applyFont="0" applyFill="0" applyBorder="0" applyAlignment="0" applyProtection="0"/>
    <xf numFmtId="190" fontId="66" fillId="0" borderId="0" applyFont="0" applyFill="0" applyBorder="0" applyAlignment="0" applyProtection="0"/>
    <xf numFmtId="191" fontId="145" fillId="0" borderId="0" applyFont="0" applyFill="0" applyBorder="0" applyAlignment="0" applyProtection="0"/>
    <xf numFmtId="192"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3"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4" fontId="145" fillId="0" borderId="0" applyFont="0" applyFill="0" applyBorder="0" applyAlignment="0" applyProtection="0"/>
    <xf numFmtId="195"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6"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7" fontId="66" fillId="0" borderId="0" applyNumberFormat="0" applyFill="0" applyBorder="0" applyAlignment="0" applyProtection="0">
      <alignment horizontal="left"/>
    </xf>
    <xf numFmtId="198" fontId="152" fillId="0" borderId="0" applyFont="0" applyFill="0" applyBorder="0" applyAlignment="0" applyProtection="0"/>
    <xf numFmtId="0" fontId="150" fillId="0" borderId="0" applyFont="0" applyFill="0" applyBorder="0" applyAlignment="0" applyProtection="0"/>
    <xf numFmtId="199" fontId="136" fillId="0" borderId="0" applyFont="0" applyFill="0" applyBorder="0" applyAlignment="0" applyProtection="0"/>
    <xf numFmtId="0" fontId="143" fillId="0" borderId="0"/>
    <xf numFmtId="40" fontId="153" fillId="0" borderId="0" applyBorder="0">
      <alignment horizontal="right"/>
    </xf>
    <xf numFmtId="200" fontId="136" fillId="0" borderId="12">
      <alignment horizontal="right" vertical="center"/>
    </xf>
    <xf numFmtId="201"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1" fontId="136" fillId="0" borderId="0"/>
    <xf numFmtId="202"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3" fontId="66" fillId="0" borderId="0" applyFont="0" applyFill="0" applyBorder="0" applyAlignment="0" applyProtection="0"/>
    <xf numFmtId="204"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68" fontId="119" fillId="0" borderId="0" applyFont="0" applyFill="0" applyBorder="0" applyAlignment="0" applyProtection="0"/>
    <xf numFmtId="187" fontId="119" fillId="0" borderId="0" applyFont="0" applyFill="0" applyBorder="0" applyAlignment="0" applyProtection="0"/>
    <xf numFmtId="205" fontId="66" fillId="0" borderId="0" applyFont="0" applyFill="0" applyBorder="0" applyAlignment="0" applyProtection="0"/>
    <xf numFmtId="206" fontId="66" fillId="0" borderId="0" applyFont="0" applyFill="0" applyBorder="0" applyAlignment="0" applyProtection="0"/>
    <xf numFmtId="0" fontId="167" fillId="0" borderId="0"/>
    <xf numFmtId="189" fontId="119" fillId="0" borderId="0" applyFont="0" applyFill="0" applyBorder="0" applyAlignment="0" applyProtection="0"/>
    <xf numFmtId="207" fontId="121" fillId="0" borderId="0" applyFont="0" applyFill="0" applyBorder="0" applyAlignment="0" applyProtection="0"/>
    <xf numFmtId="190"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9"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3"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7" fontId="78" fillId="0" borderId="0" applyFont="0" applyFill="0" applyBorder="0" applyAlignment="0" applyProtection="0"/>
    <xf numFmtId="187" fontId="78" fillId="0" borderId="0" applyFont="0" applyFill="0" applyBorder="0" applyAlignment="0" applyProtection="0"/>
    <xf numFmtId="43" fontId="78"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7" fontId="78" fillId="0" borderId="0" applyFont="0" applyFill="0" applyBorder="0" applyAlignment="0" applyProtection="0"/>
    <xf numFmtId="187" fontId="78" fillId="0" borderId="0" applyFont="0" applyFill="0" applyBorder="0" applyAlignment="0" applyProtection="0"/>
    <xf numFmtId="43" fontId="78"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0" fontId="85" fillId="3" borderId="0" xfId="1" applyNumberFormat="1" applyFont="1" applyFill="1" applyProtection="1">
      <protection locked="0"/>
    </xf>
    <xf numFmtId="210"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2"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1"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5"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 fontId="73" fillId="4" borderId="0" xfId="0" applyNumberFormat="1" applyFont="1" applyFill="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1" fontId="192" fillId="0" borderId="1" xfId="0" applyNumberFormat="1" applyFont="1" applyBorder="1" applyAlignment="1">
      <alignment horizontal="right"/>
    </xf>
    <xf numFmtId="211" fontId="192" fillId="7" borderId="1" xfId="0" applyNumberFormat="1" applyFont="1" applyFill="1" applyBorder="1" applyAlignment="1">
      <alignment horizontal="right"/>
    </xf>
    <xf numFmtId="211" fontId="193" fillId="7" borderId="1" xfId="0" applyNumberFormat="1" applyFont="1" applyFill="1" applyBorder="1" applyAlignment="1">
      <alignment horizontal="right"/>
    </xf>
    <xf numFmtId="43" fontId="95" fillId="2" borderId="0" xfId="61610" applyNumberFormat="1" applyFont="1" applyFill="1"/>
    <xf numFmtId="213"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opLeftCell="A68" workbookViewId="0">
      <selection sqref="A1:XFD1048576"/>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756</v>
      </c>
      <c r="D1" s="302"/>
    </row>
    <row r="2" spans="1:10" ht="21.75" customHeight="1">
      <c r="C2" s="303" t="s">
        <v>757</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752</v>
      </c>
      <c r="E11" s="467"/>
      <c r="F11" s="467"/>
      <c r="G11" s="467"/>
      <c r="H11" s="467"/>
      <c r="I11" s="467"/>
    </row>
    <row r="12" spans="1:10" ht="20.100000000000001" customHeight="1">
      <c r="C12" s="276" t="s">
        <v>145</v>
      </c>
      <c r="D12" s="470">
        <v>46028</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737</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25"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762</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761</v>
      </c>
      <c r="C13" s="476"/>
      <c r="D13" s="476"/>
      <c r="E13" s="476"/>
      <c r="F13" s="476"/>
      <c r="G13" s="334"/>
    </row>
    <row r="14" spans="1:7" ht="15" customHeight="1">
      <c r="A14" s="157" t="s">
        <v>145</v>
      </c>
      <c r="B14" s="471">
        <v>46056</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758</v>
      </c>
      <c r="E16" s="486"/>
      <c r="F16" s="485" t="s">
        <v>738</v>
      </c>
      <c r="G16" s="486"/>
    </row>
    <row r="17" spans="1:7" ht="84.75" customHeight="1">
      <c r="A17" s="484"/>
      <c r="B17" s="484"/>
      <c r="C17" s="484"/>
      <c r="D17" s="464" t="s">
        <v>759</v>
      </c>
      <c r="E17" s="464" t="s">
        <v>514</v>
      </c>
      <c r="F17" s="464" t="s">
        <v>760</v>
      </c>
      <c r="G17" s="464" t="s">
        <v>514</v>
      </c>
    </row>
    <row r="18" spans="1:7" ht="39" customHeight="1">
      <c r="A18" s="117" t="s">
        <v>149</v>
      </c>
      <c r="B18" s="137" t="s">
        <v>16</v>
      </c>
      <c r="C18" s="137"/>
      <c r="D18" s="86">
        <v>715323751</v>
      </c>
      <c r="E18" s="86">
        <v>715323751</v>
      </c>
      <c r="F18" s="86">
        <v>1686155582</v>
      </c>
      <c r="G18" s="86">
        <v>1686155582</v>
      </c>
    </row>
    <row r="19" spans="1:7" ht="39" customHeight="1">
      <c r="A19" s="134" t="s">
        <v>516</v>
      </c>
      <c r="B19" s="133" t="s">
        <v>17</v>
      </c>
      <c r="C19" s="133"/>
      <c r="D19" s="87">
        <v>650344645</v>
      </c>
      <c r="E19" s="87">
        <v>650344645</v>
      </c>
      <c r="F19" s="87">
        <v>470975813</v>
      </c>
      <c r="G19" s="87">
        <v>470975813</v>
      </c>
    </row>
    <row r="20" spans="1:7" ht="39" customHeight="1">
      <c r="A20" s="170" t="s">
        <v>517</v>
      </c>
      <c r="B20" s="89" t="s">
        <v>518</v>
      </c>
      <c r="C20" s="133"/>
      <c r="D20" s="87">
        <v>0</v>
      </c>
      <c r="E20" s="87">
        <v>0</v>
      </c>
      <c r="F20" s="87">
        <v>0</v>
      </c>
      <c r="G20" s="87">
        <v>0</v>
      </c>
    </row>
    <row r="21" spans="1:7" ht="39" customHeight="1">
      <c r="A21" s="170" t="s">
        <v>519</v>
      </c>
      <c r="B21" s="89" t="s">
        <v>520</v>
      </c>
      <c r="C21" s="133"/>
      <c r="D21" s="87">
        <v>650344645</v>
      </c>
      <c r="E21" s="87">
        <v>650344645</v>
      </c>
      <c r="F21" s="331">
        <v>470975813</v>
      </c>
      <c r="G21" s="331">
        <v>470975813</v>
      </c>
    </row>
    <row r="22" spans="1:7" ht="39" customHeight="1">
      <c r="A22" s="134" t="s">
        <v>150</v>
      </c>
      <c r="B22" s="133" t="s">
        <v>18</v>
      </c>
      <c r="C22" s="133"/>
      <c r="D22" s="87">
        <v>57691664</v>
      </c>
      <c r="E22" s="87">
        <v>57691664</v>
      </c>
      <c r="F22" s="87">
        <v>22142428</v>
      </c>
      <c r="G22" s="87">
        <v>22142428</v>
      </c>
    </row>
    <row r="23" spans="1:7" ht="39" customHeight="1">
      <c r="A23" s="148" t="s">
        <v>476</v>
      </c>
      <c r="B23" s="332" t="s">
        <v>477</v>
      </c>
      <c r="C23" s="133"/>
      <c r="D23" s="87">
        <v>-1760391</v>
      </c>
      <c r="E23" s="87">
        <v>-1760391</v>
      </c>
      <c r="F23" s="87">
        <v>19539688</v>
      </c>
      <c r="G23" s="87">
        <v>19539688</v>
      </c>
    </row>
    <row r="24" spans="1:7" ht="43.5" customHeight="1">
      <c r="A24" s="149" t="s">
        <v>478</v>
      </c>
      <c r="B24" s="332" t="s">
        <v>479</v>
      </c>
      <c r="C24" s="133"/>
      <c r="D24" s="87">
        <v>59452055</v>
      </c>
      <c r="E24" s="87">
        <v>59452055</v>
      </c>
      <c r="F24" s="87">
        <v>2602740</v>
      </c>
      <c r="G24" s="87">
        <v>2602740</v>
      </c>
    </row>
    <row r="25" spans="1:7" s="13" customFormat="1" ht="39" customHeight="1">
      <c r="A25" s="134" t="s">
        <v>151</v>
      </c>
      <c r="B25" s="133" t="s">
        <v>27</v>
      </c>
      <c r="C25" s="133"/>
      <c r="D25" s="87">
        <v>-11844</v>
      </c>
      <c r="E25" s="87">
        <v>-11844</v>
      </c>
      <c r="F25" s="87">
        <v>76248750</v>
      </c>
      <c r="G25" s="87">
        <v>76248750</v>
      </c>
    </row>
    <row r="26" spans="1:7" s="13" customFormat="1" ht="39" customHeight="1">
      <c r="A26" s="134" t="s">
        <v>152</v>
      </c>
      <c r="B26" s="133" t="s">
        <v>28</v>
      </c>
      <c r="C26" s="133"/>
      <c r="D26" s="87">
        <v>7299286</v>
      </c>
      <c r="E26" s="87">
        <v>7299286</v>
      </c>
      <c r="F26" s="87">
        <v>1116788591</v>
      </c>
      <c r="G26" s="87">
        <v>1116788591</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2403383</v>
      </c>
      <c r="E31" s="330">
        <v>2403383</v>
      </c>
      <c r="F31" s="330">
        <v>172225</v>
      </c>
      <c r="G31" s="330">
        <v>172225</v>
      </c>
    </row>
    <row r="32" spans="1:7" ht="39" customHeight="1">
      <c r="A32" s="134" t="s">
        <v>158</v>
      </c>
      <c r="B32" s="133" t="s">
        <v>25</v>
      </c>
      <c r="C32" s="133"/>
      <c r="D32" s="333">
        <v>2403383</v>
      </c>
      <c r="E32" s="333">
        <v>2403383</v>
      </c>
      <c r="F32" s="333">
        <v>172225</v>
      </c>
      <c r="G32" s="333">
        <v>172225</v>
      </c>
    </row>
    <row r="33" spans="1:7" ht="39" customHeight="1">
      <c r="A33" s="149" t="s">
        <v>159</v>
      </c>
      <c r="B33" s="133">
        <v>11.1</v>
      </c>
      <c r="C33" s="133"/>
      <c r="D33" s="87">
        <v>2403383</v>
      </c>
      <c r="E33" s="333">
        <v>2403383</v>
      </c>
      <c r="F33" s="87">
        <v>172225</v>
      </c>
      <c r="G33" s="333">
        <v>172225</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165391677</v>
      </c>
      <c r="E39" s="86">
        <v>165391677</v>
      </c>
      <c r="F39" s="86">
        <v>138106164</v>
      </c>
      <c r="G39" s="86">
        <v>138106164</v>
      </c>
    </row>
    <row r="40" spans="1:7" ht="39" customHeight="1">
      <c r="A40" s="134" t="s">
        <v>166</v>
      </c>
      <c r="B40" s="133" t="s">
        <v>35</v>
      </c>
      <c r="C40" s="133"/>
      <c r="D40" s="87">
        <v>104113559</v>
      </c>
      <c r="E40" s="87">
        <v>104113559</v>
      </c>
      <c r="F40" s="87">
        <v>78035730</v>
      </c>
      <c r="G40" s="87">
        <v>78035730</v>
      </c>
    </row>
    <row r="41" spans="1:7" ht="39" customHeight="1">
      <c r="A41" s="134" t="s">
        <v>167</v>
      </c>
      <c r="B41" s="133" t="s">
        <v>37</v>
      </c>
      <c r="C41" s="133"/>
      <c r="D41" s="87">
        <v>15769629</v>
      </c>
      <c r="E41" s="87">
        <v>15769629</v>
      </c>
      <c r="F41" s="87">
        <v>15596808</v>
      </c>
      <c r="G41" s="87">
        <v>15596808</v>
      </c>
    </row>
    <row r="42" spans="1:7" ht="39" customHeight="1">
      <c r="A42" s="233" t="s">
        <v>168</v>
      </c>
      <c r="B42" s="133" t="s">
        <v>169</v>
      </c>
      <c r="C42" s="133"/>
      <c r="D42" s="87">
        <v>15000000</v>
      </c>
      <c r="E42" s="87">
        <v>15000000</v>
      </c>
      <c r="F42" s="87">
        <v>15000000</v>
      </c>
      <c r="G42" s="87">
        <v>15000000</v>
      </c>
    </row>
    <row r="43" spans="1:7" ht="39" customHeight="1">
      <c r="A43" s="233" t="s">
        <v>358</v>
      </c>
      <c r="B43" s="133" t="s">
        <v>170</v>
      </c>
      <c r="C43" s="133"/>
      <c r="D43" s="87">
        <v>400000</v>
      </c>
      <c r="E43" s="87">
        <v>400000</v>
      </c>
      <c r="F43" s="87">
        <v>300000</v>
      </c>
      <c r="G43" s="87">
        <v>300000</v>
      </c>
    </row>
    <row r="44" spans="1:7" ht="39" customHeight="1">
      <c r="A44" s="233" t="s">
        <v>468</v>
      </c>
      <c r="B44" s="133" t="s">
        <v>467</v>
      </c>
      <c r="C44" s="133"/>
      <c r="D44" s="87">
        <v>369629</v>
      </c>
      <c r="E44" s="87">
        <v>369629</v>
      </c>
      <c r="F44" s="87">
        <v>296808</v>
      </c>
      <c r="G44" s="87">
        <v>296808</v>
      </c>
    </row>
    <row r="45" spans="1:7" ht="39" customHeight="1">
      <c r="A45" s="134" t="s">
        <v>171</v>
      </c>
      <c r="B45" s="133" t="s">
        <v>38</v>
      </c>
      <c r="C45" s="133"/>
      <c r="D45" s="87">
        <v>5500000</v>
      </c>
      <c r="E45" s="87">
        <v>5500000</v>
      </c>
      <c r="F45" s="87">
        <v>5500000</v>
      </c>
      <c r="G45" s="87">
        <v>5500000</v>
      </c>
    </row>
    <row r="46" spans="1:7" ht="39" customHeight="1">
      <c r="A46" s="134" t="s">
        <v>172</v>
      </c>
      <c r="B46" s="133" t="s">
        <v>39</v>
      </c>
      <c r="C46" s="133"/>
      <c r="D46" s="87">
        <v>16500000</v>
      </c>
      <c r="E46" s="87">
        <v>16500000</v>
      </c>
      <c r="F46" s="87">
        <v>16500000</v>
      </c>
      <c r="G46" s="87">
        <v>16500000</v>
      </c>
    </row>
    <row r="47" spans="1:7" s="13" customFormat="1" ht="39" customHeight="1">
      <c r="A47" s="134" t="s">
        <v>173</v>
      </c>
      <c r="B47" s="133" t="s">
        <v>40</v>
      </c>
      <c r="C47" s="133"/>
      <c r="D47" s="87">
        <v>11000000</v>
      </c>
      <c r="E47" s="87">
        <v>11000000</v>
      </c>
      <c r="F47" s="87">
        <v>11000000</v>
      </c>
      <c r="G47" s="87">
        <v>11000000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5549173</v>
      </c>
      <c r="E50" s="87">
        <v>5549173</v>
      </c>
      <c r="F50" s="87">
        <v>4624310</v>
      </c>
      <c r="G50" s="87">
        <v>4624310</v>
      </c>
    </row>
    <row r="51" spans="1:7" ht="39" customHeight="1">
      <c r="A51" s="134" t="s">
        <v>177</v>
      </c>
      <c r="B51" s="136" t="s">
        <v>44</v>
      </c>
      <c r="C51" s="133"/>
      <c r="D51" s="87">
        <v>0</v>
      </c>
      <c r="E51" s="87">
        <v>0</v>
      </c>
      <c r="F51" s="87">
        <v>0</v>
      </c>
      <c r="G51" s="87">
        <v>0</v>
      </c>
    </row>
    <row r="52" spans="1:7" ht="39" customHeight="1">
      <c r="A52" s="134" t="s">
        <v>178</v>
      </c>
      <c r="B52" s="88" t="s">
        <v>36</v>
      </c>
      <c r="C52" s="133"/>
      <c r="D52" s="87">
        <v>6959316</v>
      </c>
      <c r="E52" s="87">
        <v>6959316</v>
      </c>
      <c r="F52" s="87">
        <v>6849316</v>
      </c>
      <c r="G52" s="87">
        <v>6849316</v>
      </c>
    </row>
    <row r="53" spans="1:7" ht="39" customHeight="1">
      <c r="A53" s="149" t="s">
        <v>179</v>
      </c>
      <c r="B53" s="88" t="s">
        <v>362</v>
      </c>
      <c r="C53" s="133"/>
      <c r="D53" s="87">
        <v>6000000</v>
      </c>
      <c r="E53" s="87">
        <v>6000000</v>
      </c>
      <c r="F53" s="87">
        <v>6000000</v>
      </c>
      <c r="G53" s="87">
        <v>6000000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849316</v>
      </c>
      <c r="E59" s="87">
        <v>849316</v>
      </c>
      <c r="F59" s="87">
        <v>849316</v>
      </c>
      <c r="G59" s="87">
        <v>849316</v>
      </c>
    </row>
    <row r="60" spans="1:7" ht="39" customHeight="1">
      <c r="A60" s="149" t="s">
        <v>183</v>
      </c>
      <c r="B60" s="88" t="s">
        <v>369</v>
      </c>
      <c r="C60" s="133"/>
      <c r="D60" s="87">
        <v>110000</v>
      </c>
      <c r="E60" s="87">
        <v>110000</v>
      </c>
      <c r="F60" s="87">
        <v>0</v>
      </c>
      <c r="G60" s="87">
        <v>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0</v>
      </c>
      <c r="F63" s="87">
        <v>0</v>
      </c>
      <c r="G63" s="87">
        <v>0</v>
      </c>
    </row>
    <row r="64" spans="1:7" ht="39" customHeight="1">
      <c r="A64" s="149" t="s">
        <v>184</v>
      </c>
      <c r="B64" s="88" t="s">
        <v>712</v>
      </c>
      <c r="C64" s="133"/>
      <c r="D64" s="87">
        <v>0</v>
      </c>
      <c r="E64" s="87">
        <v>0</v>
      </c>
      <c r="F64" s="87">
        <v>0</v>
      </c>
      <c r="G64" s="87">
        <v>0</v>
      </c>
    </row>
    <row r="65" spans="1:7" ht="49.5" customHeight="1">
      <c r="A65" s="117" t="s">
        <v>185</v>
      </c>
      <c r="B65" s="84" t="s">
        <v>45</v>
      </c>
      <c r="C65" s="137"/>
      <c r="D65" s="73">
        <v>547528691</v>
      </c>
      <c r="E65" s="73">
        <v>547528691</v>
      </c>
      <c r="F65" s="73">
        <v>1547877193</v>
      </c>
      <c r="G65" s="73">
        <v>1547877193</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547528691</v>
      </c>
      <c r="E69" s="73">
        <v>547528691</v>
      </c>
      <c r="F69" s="73">
        <v>1547877193</v>
      </c>
      <c r="G69" s="73">
        <v>1547877193</v>
      </c>
    </row>
    <row r="70" spans="1:7" ht="39" customHeight="1">
      <c r="A70" s="134" t="s">
        <v>189</v>
      </c>
      <c r="B70" s="133" t="s">
        <v>20</v>
      </c>
      <c r="C70" s="133"/>
      <c r="D70" s="87">
        <v>540229405</v>
      </c>
      <c r="E70" s="87">
        <v>540229405</v>
      </c>
      <c r="F70" s="87">
        <v>431088602</v>
      </c>
      <c r="G70" s="87">
        <v>431088602</v>
      </c>
    </row>
    <row r="71" spans="1:7" ht="39" customHeight="1">
      <c r="A71" s="134" t="s">
        <v>190</v>
      </c>
      <c r="B71" s="133" t="s">
        <v>19</v>
      </c>
      <c r="C71" s="133"/>
      <c r="D71" s="87">
        <v>7299286</v>
      </c>
      <c r="E71" s="87">
        <v>7299286</v>
      </c>
      <c r="F71" s="87">
        <v>1116788591</v>
      </c>
      <c r="G71" s="87">
        <v>1116788591</v>
      </c>
    </row>
    <row r="72" spans="1:7" ht="39" customHeight="1">
      <c r="A72" s="117" t="s">
        <v>191</v>
      </c>
      <c r="B72" s="84" t="s">
        <v>49</v>
      </c>
      <c r="C72" s="137"/>
      <c r="D72" s="85"/>
      <c r="E72" s="85"/>
      <c r="F72" s="85"/>
      <c r="G72" s="85"/>
    </row>
    <row r="73" spans="1:7" ht="49.5" customHeight="1">
      <c r="A73" s="117" t="s">
        <v>192</v>
      </c>
      <c r="B73" s="84" t="s">
        <v>50</v>
      </c>
      <c r="C73" s="137"/>
      <c r="D73" s="73">
        <v>547528691</v>
      </c>
      <c r="E73" s="73">
        <v>547528691</v>
      </c>
      <c r="F73" s="73">
        <v>1547877193</v>
      </c>
      <c r="G73" s="73">
        <v>1547877193</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747</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31" zoomScaleNormal="100" zoomScaleSheetLayoutView="85" workbookViewId="0">
      <selection activeCell="A25"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762</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761</v>
      </c>
      <c r="C13" s="479"/>
      <c r="D13" s="479"/>
      <c r="E13" s="479"/>
      <c r="F13" s="360"/>
      <c r="G13" s="360"/>
      <c r="H13" s="360"/>
      <c r="I13" s="360"/>
      <c r="J13" s="360"/>
      <c r="K13" s="360"/>
      <c r="L13" s="360"/>
      <c r="M13" s="18"/>
    </row>
    <row r="14" spans="1:13" ht="13.5" customHeight="1">
      <c r="A14" s="130" t="s">
        <v>145</v>
      </c>
      <c r="B14" s="471">
        <v>46056</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763</v>
      </c>
      <c r="E16" s="135" t="s">
        <v>753</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2311641498</v>
      </c>
      <c r="E18" s="153">
        <v>3100646979</v>
      </c>
      <c r="F18" s="34"/>
      <c r="G18" s="34"/>
      <c r="H18" s="34"/>
      <c r="I18" s="34">
        <v>29799258648</v>
      </c>
      <c r="J18" s="34">
        <v>729768413</v>
      </c>
      <c r="K18" s="34"/>
      <c r="L18" s="34"/>
      <c r="M18" s="22"/>
      <c r="O18" s="14"/>
    </row>
    <row r="19" spans="1:15" ht="39" customHeight="1">
      <c r="A19" s="112" t="s">
        <v>210</v>
      </c>
      <c r="B19" s="136" t="s">
        <v>52</v>
      </c>
      <c r="C19" s="133"/>
      <c r="D19" s="154">
        <v>2311641498</v>
      </c>
      <c r="E19" s="154">
        <v>1100646979</v>
      </c>
      <c r="F19" s="34"/>
      <c r="G19" s="42"/>
      <c r="H19" s="42"/>
      <c r="I19" s="34">
        <v>9361428215</v>
      </c>
      <c r="J19" s="34">
        <v>611101479</v>
      </c>
      <c r="K19" s="42"/>
      <c r="L19" s="34"/>
      <c r="M19" s="23"/>
      <c r="O19" s="24"/>
    </row>
    <row r="20" spans="1:15" ht="39" customHeight="1">
      <c r="A20" s="112" t="s">
        <v>702</v>
      </c>
      <c r="B20" s="136">
        <v>111.1</v>
      </c>
      <c r="C20" s="133"/>
      <c r="D20" s="123">
        <v>70506839</v>
      </c>
      <c r="E20" s="123">
        <v>50789947</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2241134659</v>
      </c>
      <c r="E22" s="154">
        <v>1049857032</v>
      </c>
      <c r="F22" s="34"/>
      <c r="G22" s="42"/>
      <c r="H22" s="42"/>
      <c r="I22" s="34"/>
      <c r="J22" s="34"/>
      <c r="K22" s="42"/>
      <c r="L22" s="34"/>
      <c r="M22" s="23"/>
      <c r="O22" s="24"/>
    </row>
    <row r="23" spans="1:15" ht="39" customHeight="1">
      <c r="A23" s="112" t="s">
        <v>211</v>
      </c>
      <c r="B23" s="136" t="s">
        <v>53</v>
      </c>
      <c r="C23" s="133"/>
      <c r="D23" s="123">
        <v>0</v>
      </c>
      <c r="E23" s="123">
        <v>2000000000</v>
      </c>
      <c r="F23" s="34"/>
      <c r="G23" s="43"/>
      <c r="H23" s="43"/>
      <c r="I23" s="34">
        <v>20437830433</v>
      </c>
      <c r="J23" s="34">
        <v>118666934</v>
      </c>
      <c r="K23" s="43"/>
      <c r="L23" s="34"/>
      <c r="M23" s="23"/>
      <c r="O23" s="24"/>
    </row>
    <row r="24" spans="1:15" ht="39" customHeight="1">
      <c r="A24" s="134" t="s">
        <v>255</v>
      </c>
      <c r="B24" s="136" t="s">
        <v>1</v>
      </c>
      <c r="C24" s="133"/>
      <c r="D24" s="123">
        <v>113611419047</v>
      </c>
      <c r="E24" s="123">
        <v>119053005921</v>
      </c>
      <c r="F24" s="34"/>
      <c r="G24" s="42"/>
      <c r="H24" s="42"/>
      <c r="I24" s="34">
        <v>46113652000</v>
      </c>
      <c r="J24" s="34">
        <v>-267466000</v>
      </c>
      <c r="K24" s="42"/>
      <c r="L24" s="34"/>
      <c r="M24" s="23"/>
      <c r="O24" s="25"/>
    </row>
    <row r="25" spans="1:15" ht="39" customHeight="1">
      <c r="A25" s="112" t="s">
        <v>212</v>
      </c>
      <c r="B25" s="136" t="s">
        <v>2</v>
      </c>
      <c r="C25" s="133"/>
      <c r="D25" s="123">
        <v>113611419047</v>
      </c>
      <c r="E25" s="123">
        <v>119053005921</v>
      </c>
      <c r="F25" s="34"/>
      <c r="G25" s="43"/>
      <c r="H25" s="43"/>
      <c r="I25" s="34">
        <v>46113652000</v>
      </c>
      <c r="J25" s="34">
        <v>-267466000</v>
      </c>
      <c r="K25" s="43"/>
      <c r="L25" s="34"/>
      <c r="M25" s="23"/>
      <c r="O25" s="24"/>
    </row>
    <row r="26" spans="1:15" s="3" customFormat="1" ht="39" customHeight="1">
      <c r="A26" s="172" t="s">
        <v>266</v>
      </c>
      <c r="B26" s="146" t="s">
        <v>199</v>
      </c>
      <c r="C26" s="119"/>
      <c r="D26" s="123">
        <v>11534268750</v>
      </c>
      <c r="E26" s="123">
        <v>11540827500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92077150297</v>
      </c>
      <c r="E28" s="123">
        <v>97512178421</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2479080088</v>
      </c>
      <c r="E33" s="123">
        <v>2590755592</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2479080088</v>
      </c>
      <c r="E35" s="123">
        <v>2590755592</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2479080088</v>
      </c>
      <c r="E38" s="123">
        <v>2590755592</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0</v>
      </c>
      <c r="E40" s="123">
        <v>5917808</v>
      </c>
      <c r="F40" s="34"/>
      <c r="G40" s="43"/>
      <c r="H40" s="43"/>
      <c r="I40" s="34">
        <v>188216186</v>
      </c>
      <c r="J40" s="34">
        <v>-3211243</v>
      </c>
      <c r="K40" s="43"/>
      <c r="L40" s="34"/>
      <c r="M40" s="23"/>
      <c r="O40" s="24"/>
    </row>
    <row r="41" spans="1:16" ht="39" customHeight="1">
      <c r="A41" s="148" t="s">
        <v>480</v>
      </c>
      <c r="B41" s="133">
        <v>136.30000000000001</v>
      </c>
      <c r="C41" s="133"/>
      <c r="D41" s="131">
        <v>360547945</v>
      </c>
      <c r="E41" s="131">
        <v>301095890</v>
      </c>
      <c r="F41" s="34"/>
      <c r="G41" s="43"/>
      <c r="H41" s="43"/>
      <c r="I41" s="34">
        <v>0</v>
      </c>
      <c r="J41" s="34">
        <v>0</v>
      </c>
      <c r="K41" s="43"/>
      <c r="L41" s="34"/>
      <c r="M41" s="23"/>
      <c r="O41" s="24"/>
    </row>
    <row r="42" spans="1:16" ht="39" customHeight="1">
      <c r="A42" s="148" t="s">
        <v>486</v>
      </c>
      <c r="B42" s="133">
        <v>136.4</v>
      </c>
      <c r="C42" s="133"/>
      <c r="D42" s="131">
        <v>2118532143</v>
      </c>
      <c r="E42" s="131">
        <v>2283741894</v>
      </c>
      <c r="F42" s="34"/>
      <c r="G42" s="43"/>
      <c r="H42" s="43"/>
      <c r="I42" s="34">
        <v>0</v>
      </c>
      <c r="J42" s="34">
        <v>0</v>
      </c>
      <c r="K42" s="43"/>
      <c r="L42" s="34"/>
      <c r="M42" s="23"/>
      <c r="O42" s="24"/>
      <c r="P42" s="451"/>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1"/>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118402140633</v>
      </c>
      <c r="E46" s="156">
        <v>124744408492</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10421672</v>
      </c>
      <c r="E50" s="131">
        <v>8515129</v>
      </c>
      <c r="F50" s="34"/>
      <c r="G50" s="43"/>
      <c r="H50" s="43"/>
      <c r="I50" s="34">
        <v>0</v>
      </c>
      <c r="J50" s="34">
        <v>250000</v>
      </c>
      <c r="K50" s="43"/>
      <c r="L50" s="34"/>
      <c r="M50" s="23"/>
      <c r="O50" s="25"/>
    </row>
    <row r="51" spans="1:15" ht="39" customHeight="1">
      <c r="A51" s="112" t="s">
        <v>224</v>
      </c>
      <c r="B51" s="136" t="s">
        <v>8</v>
      </c>
      <c r="C51" s="133"/>
      <c r="D51" s="140">
        <v>7648291</v>
      </c>
      <c r="E51" s="140">
        <v>18827208</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108237199</v>
      </c>
      <c r="E53" s="123">
        <v>129138710</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37949173</v>
      </c>
      <c r="E55" s="123">
        <v>32400000</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59438710</v>
      </c>
      <c r="E58" s="123">
        <v>86738710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10849316</v>
      </c>
      <c r="E60" s="123">
        <v>10000000</v>
      </c>
      <c r="F60" s="34"/>
      <c r="G60" s="43"/>
      <c r="H60" s="43"/>
      <c r="I60" s="34">
        <v>1616438</v>
      </c>
      <c r="J60" s="34">
        <v>849315</v>
      </c>
      <c r="K60" s="43"/>
      <c r="L60" s="34"/>
      <c r="M60" s="23"/>
      <c r="O60" s="24"/>
    </row>
    <row r="61" spans="1:15" ht="39" customHeight="1">
      <c r="A61" s="112" t="s">
        <v>232</v>
      </c>
      <c r="B61" s="136" t="s">
        <v>64</v>
      </c>
      <c r="C61" s="133"/>
      <c r="D61" s="123">
        <v>70506839</v>
      </c>
      <c r="E61" s="123">
        <v>50789947</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152113559</v>
      </c>
      <c r="E63" s="155">
        <v>155045357</v>
      </c>
      <c r="F63" s="34"/>
      <c r="G63" s="43"/>
      <c r="H63" s="43"/>
      <c r="I63" s="34">
        <v>109626433</v>
      </c>
      <c r="J63" s="34">
        <v>8751876</v>
      </c>
      <c r="K63" s="43"/>
      <c r="L63" s="34"/>
      <c r="M63" s="23"/>
      <c r="O63" s="25"/>
    </row>
    <row r="64" spans="1:15" ht="39" customHeight="1">
      <c r="A64" s="172" t="s">
        <v>235</v>
      </c>
      <c r="B64" s="121">
        <v>319.10000000000002</v>
      </c>
      <c r="C64" s="133"/>
      <c r="D64" s="123">
        <v>104113559</v>
      </c>
      <c r="E64" s="123">
        <v>107045357</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348927560</v>
      </c>
      <c r="E72" s="156">
        <v>362316351</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118053213073</v>
      </c>
      <c r="E73" s="156">
        <v>124382092141</v>
      </c>
      <c r="F73" s="34"/>
      <c r="G73" s="49">
        <v>0</v>
      </c>
      <c r="H73" s="49">
        <v>0</v>
      </c>
      <c r="I73" s="34">
        <v>74689940491</v>
      </c>
      <c r="J73" s="34">
        <v>1803997402</v>
      </c>
      <c r="K73" s="44"/>
      <c r="L73" s="34"/>
      <c r="M73" s="37">
        <v>0</v>
      </c>
      <c r="N73" s="37">
        <v>0</v>
      </c>
      <c r="O73" s="28"/>
    </row>
    <row r="74" spans="1:15" ht="39" customHeight="1">
      <c r="A74" s="112" t="s">
        <v>243</v>
      </c>
      <c r="B74" s="136" t="s">
        <v>12</v>
      </c>
      <c r="C74" s="133"/>
      <c r="D74" s="155">
        <v>80117602300</v>
      </c>
      <c r="E74" s="155">
        <v>84780505600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171989464500</v>
      </c>
      <c r="E75" s="155">
        <v>171465583700</v>
      </c>
      <c r="F75" s="34"/>
      <c r="G75" s="50"/>
      <c r="H75" s="50"/>
      <c r="I75" s="34"/>
      <c r="J75" s="34"/>
      <c r="K75" s="43"/>
      <c r="L75" s="34"/>
      <c r="M75" s="39"/>
      <c r="N75" s="39"/>
      <c r="O75" s="26"/>
    </row>
    <row r="76" spans="1:15" ht="39" customHeight="1">
      <c r="A76" s="172" t="s">
        <v>245</v>
      </c>
      <c r="B76" s="136" t="s">
        <v>67</v>
      </c>
      <c r="C76" s="133"/>
      <c r="D76" s="123">
        <v>-91871862200</v>
      </c>
      <c r="E76" s="123">
        <v>-86685078100</v>
      </c>
      <c r="F76" s="34"/>
      <c r="G76" s="43"/>
      <c r="H76" s="43"/>
      <c r="I76" s="34"/>
      <c r="J76" s="34"/>
      <c r="K76" s="43"/>
      <c r="L76" s="34"/>
      <c r="M76" s="39"/>
      <c r="N76" s="40"/>
      <c r="O76" s="26"/>
    </row>
    <row r="77" spans="1:15" ht="39" customHeight="1">
      <c r="A77" s="112" t="s">
        <v>246</v>
      </c>
      <c r="B77" s="136" t="s">
        <v>68</v>
      </c>
      <c r="C77" s="133"/>
      <c r="D77" s="123">
        <v>10392060147</v>
      </c>
      <c r="E77" s="123">
        <v>12605564606</v>
      </c>
      <c r="F77" s="34"/>
      <c r="G77" s="43"/>
      <c r="H77" s="43"/>
      <c r="I77" s="34"/>
      <c r="J77" s="34"/>
      <c r="K77" s="43"/>
      <c r="L77" s="34"/>
      <c r="M77" s="41"/>
      <c r="N77" s="38"/>
      <c r="O77" s="26"/>
    </row>
    <row r="78" spans="1:15" ht="39" customHeight="1">
      <c r="A78" s="112" t="s">
        <v>247</v>
      </c>
      <c r="B78" s="136" t="s">
        <v>14</v>
      </c>
      <c r="C78" s="133"/>
      <c r="D78" s="123">
        <v>27543550626</v>
      </c>
      <c r="E78" s="155">
        <v>26996021935</v>
      </c>
      <c r="F78" s="34"/>
      <c r="G78" s="43"/>
      <c r="H78" s="43"/>
      <c r="I78" s="34">
        <v>10146275894</v>
      </c>
      <c r="J78" s="34">
        <v>1754247402</v>
      </c>
      <c r="K78" s="43"/>
      <c r="L78" s="34"/>
      <c r="M78" s="39">
        <v>0</v>
      </c>
      <c r="N78" s="39">
        <v>0</v>
      </c>
      <c r="O78" s="28"/>
    </row>
    <row r="79" spans="1:15" ht="48.75" customHeight="1">
      <c r="A79" s="117" t="s">
        <v>465</v>
      </c>
      <c r="B79" s="138" t="s">
        <v>15</v>
      </c>
      <c r="C79" s="137"/>
      <c r="D79" s="152">
        <v>14734.99</v>
      </c>
      <c r="E79" s="152">
        <v>14671.07</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8011760.2300000004</v>
      </c>
      <c r="E87" s="151">
        <v>8478050.5600000005</v>
      </c>
      <c r="F87" s="34"/>
      <c r="G87" s="48"/>
      <c r="H87" s="48"/>
      <c r="I87" s="34">
        <v>6351545.5199999996</v>
      </c>
      <c r="J87" s="34">
        <v>4142.5800000000745</v>
      </c>
      <c r="K87" s="47"/>
      <c r="L87" s="34"/>
      <c r="M87" s="23"/>
      <c r="O87" s="30"/>
      <c r="P87" s="449"/>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2" t="s">
        <v>724</v>
      </c>
      <c r="B108" s="158"/>
      <c r="C108" s="481" t="s">
        <v>747</v>
      </c>
      <c r="D108" s="481"/>
      <c r="E108" s="482" t="s">
        <v>723</v>
      </c>
      <c r="F108" s="482"/>
      <c r="G108" s="145"/>
      <c r="H108" s="145"/>
      <c r="I108" s="145"/>
      <c r="J108" s="145"/>
      <c r="K108" s="145"/>
      <c r="L108" s="145"/>
    </row>
    <row r="109" spans="1:13" ht="12" customHeight="1">
      <c r="A109" s="453"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abSelected="1" topLeftCell="A27" zoomScaleNormal="100" zoomScaleSheetLayoutView="85" workbookViewId="0">
      <selection activeCell="F35" sqref="F35"/>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762</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761</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46056</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763</v>
      </c>
      <c r="E17" s="135" t="s">
        <v>753</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2311641498</v>
      </c>
      <c r="E19" s="71">
        <v>3100646979</v>
      </c>
      <c r="F19" s="454">
        <v>23.209730774869922</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4">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2311641498</v>
      </c>
      <c r="E21" s="71">
        <v>1100646979</v>
      </c>
      <c r="F21" s="454">
        <v>240.84753626718387</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70506839</v>
      </c>
      <c r="E22" s="71">
        <v>50789947</v>
      </c>
      <c r="F22" s="454">
        <v>30.51486062650627</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4">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2241134659</v>
      </c>
      <c r="E24" s="71">
        <v>1049857032</v>
      </c>
      <c r="F24" s="454">
        <v>307.53694976802961</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0</v>
      </c>
      <c r="E25" s="71">
        <v>2000000000</v>
      </c>
      <c r="F25" s="454">
        <v>0</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113611419047</v>
      </c>
      <c r="E26" s="71">
        <v>119053005921</v>
      </c>
      <c r="F26" s="454">
        <v>134.93984039541067</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11534268750</v>
      </c>
      <c r="E27" s="72">
        <v>11540827500</v>
      </c>
      <c r="F27" s="454">
        <v>65.700297934282432</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4">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92077150297</v>
      </c>
      <c r="E29" s="72">
        <v>97512178421</v>
      </c>
      <c r="F29" s="454">
        <v>142.44996318483658</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4">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4">
        <v>500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4">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2118532143</v>
      </c>
      <c r="E33" s="71">
        <v>2283741894</v>
      </c>
      <c r="F33" s="454">
        <v>125.05</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4">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2118532143</v>
      </c>
      <c r="E35" s="71">
        <v>2283741894</v>
      </c>
      <c r="F35" s="454">
        <v>125.05</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360547945</v>
      </c>
      <c r="E36" s="71">
        <v>307013698</v>
      </c>
      <c r="F36" s="454">
        <v>3177.2088534788586</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0</v>
      </c>
      <c r="E37" s="71">
        <v>5917808</v>
      </c>
      <c r="F37" s="454">
        <v>0</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360547945</v>
      </c>
      <c r="E38" s="71">
        <v>301095890</v>
      </c>
      <c r="F38" s="454">
        <v>13852.630112881041</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4">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4">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4">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118402140633</v>
      </c>
      <c r="E42" s="73">
        <v>124744408492</v>
      </c>
      <c r="F42" s="456">
        <v>123.51638615529912</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5">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4">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348927560</v>
      </c>
      <c r="E45" s="71">
        <v>362316351</v>
      </c>
      <c r="F45" s="454">
        <v>73.940422500643464</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4">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70506839</v>
      </c>
      <c r="E47" s="72">
        <v>50789947</v>
      </c>
      <c r="F47" s="454">
        <v>30.54963651776885</v>
      </c>
      <c r="G47" s="7"/>
      <c r="K47" s="202">
        <v>0</v>
      </c>
      <c r="L47" s="457"/>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7648291</v>
      </c>
      <c r="E48" s="72">
        <v>18827208</v>
      </c>
      <c r="F48" s="454">
        <v>798.56945817745566</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10421672</v>
      </c>
      <c r="E49" s="72">
        <v>8515129</v>
      </c>
      <c r="F49" s="454">
        <v>286.1373590409292</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4">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59438710</v>
      </c>
      <c r="E51" s="71">
        <v>86738710</v>
      </c>
      <c r="F51" s="454">
        <v>76.203474358974361</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104113559</v>
      </c>
      <c r="E52" s="72">
        <v>107045357</v>
      </c>
      <c r="F52" s="454">
        <v>133.41780617673467</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4">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4">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4">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4">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4">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4">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37949173</v>
      </c>
      <c r="E59" s="72">
        <v>32400000</v>
      </c>
      <c r="F59" s="454">
        <v>120.00000316212434</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4">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4">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4">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4">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10849316</v>
      </c>
      <c r="E64" s="72">
        <v>10000000</v>
      </c>
      <c r="F64" s="454">
        <v>1277.418063476963</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4">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348927560</v>
      </c>
      <c r="E66" s="73">
        <v>362316351</v>
      </c>
      <c r="F66" s="456">
        <v>73.940422500643464</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118053213073</v>
      </c>
      <c r="E67" s="72">
        <v>124382092141</v>
      </c>
      <c r="F67" s="454">
        <v>123.76164957983278</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8011760.2300000004</v>
      </c>
      <c r="E68" s="75">
        <v>8478050.5600000005</v>
      </c>
      <c r="F68" s="454">
        <v>117.06995289384653</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14734.99</v>
      </c>
      <c r="E69" s="75">
        <v>14671.07</v>
      </c>
      <c r="F69" s="454">
        <v>105.71598504263079</v>
      </c>
      <c r="G69" s="6"/>
      <c r="H69" s="388">
        <v>12110.62</v>
      </c>
      <c r="I69" s="388">
        <v>12035.51</v>
      </c>
      <c r="J69" s="394"/>
      <c r="K69" s="11">
        <v>11535.18</v>
      </c>
      <c r="L69" s="380"/>
      <c r="M69" s="458"/>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9"/>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737</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60" zoomScaleNormal="100" workbookViewId="0">
      <selection activeCell="A60"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762</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761</v>
      </c>
      <c r="D13" s="479"/>
      <c r="E13" s="479"/>
      <c r="F13" s="479"/>
    </row>
    <row r="14" spans="1:6">
      <c r="A14" s="492" t="s">
        <v>145</v>
      </c>
      <c r="B14" s="492"/>
      <c r="C14" s="500">
        <v>46056</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4" t="s">
        <v>759</v>
      </c>
      <c r="E17" s="464" t="s">
        <v>754</v>
      </c>
      <c r="F17" s="173" t="s">
        <v>556</v>
      </c>
    </row>
    <row r="18" spans="1:6" ht="39" customHeight="1">
      <c r="A18" s="175" t="s">
        <v>51</v>
      </c>
      <c r="B18" s="171" t="s">
        <v>557</v>
      </c>
      <c r="C18" s="228" t="s">
        <v>558</v>
      </c>
      <c r="D18" s="229">
        <v>708036309</v>
      </c>
      <c r="E18" s="229">
        <v>724820112</v>
      </c>
      <c r="F18" s="229">
        <v>708036309</v>
      </c>
    </row>
    <row r="19" spans="1:6" ht="39" customHeight="1">
      <c r="A19" s="238">
        <v>1</v>
      </c>
      <c r="B19" s="170" t="s">
        <v>559</v>
      </c>
      <c r="C19" s="230" t="s">
        <v>560</v>
      </c>
      <c r="D19" s="169">
        <v>650344645</v>
      </c>
      <c r="E19" s="169">
        <v>652140898</v>
      </c>
      <c r="F19" s="169">
        <v>650344645</v>
      </c>
    </row>
    <row r="20" spans="1:6" ht="39" customHeight="1">
      <c r="A20" s="238"/>
      <c r="B20" s="231" t="s">
        <v>517</v>
      </c>
      <c r="C20" s="230" t="s">
        <v>561</v>
      </c>
      <c r="D20" s="169">
        <v>0</v>
      </c>
      <c r="E20" s="169">
        <v>0</v>
      </c>
      <c r="F20" s="169">
        <v>0</v>
      </c>
    </row>
    <row r="21" spans="1:6" ht="39" customHeight="1">
      <c r="A21" s="238"/>
      <c r="B21" s="231" t="s">
        <v>519</v>
      </c>
      <c r="C21" s="230" t="s">
        <v>562</v>
      </c>
      <c r="D21" s="169">
        <v>650344645</v>
      </c>
      <c r="E21" s="169">
        <v>652140898</v>
      </c>
      <c r="F21" s="169">
        <v>650344645</v>
      </c>
    </row>
    <row r="22" spans="1:6" ht="39" customHeight="1">
      <c r="A22" s="238">
        <v>2</v>
      </c>
      <c r="B22" s="170" t="s">
        <v>563</v>
      </c>
      <c r="C22" s="230" t="s">
        <v>564</v>
      </c>
      <c r="D22" s="439">
        <v>57691664</v>
      </c>
      <c r="E22" s="403">
        <v>72679214</v>
      </c>
      <c r="F22" s="168">
        <v>57691664</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167795060</v>
      </c>
      <c r="E24" s="229">
        <v>168443909</v>
      </c>
      <c r="F24" s="229">
        <v>167795060</v>
      </c>
    </row>
    <row r="25" spans="1:6" ht="42.75" customHeight="1">
      <c r="A25" s="238">
        <v>1</v>
      </c>
      <c r="B25" s="280" t="s">
        <v>641</v>
      </c>
      <c r="C25" s="230" t="s">
        <v>569</v>
      </c>
      <c r="D25" s="168">
        <v>104113559</v>
      </c>
      <c r="E25" s="168">
        <v>107045357</v>
      </c>
      <c r="F25" s="232">
        <v>104113559</v>
      </c>
    </row>
    <row r="26" spans="1:6" ht="48" customHeight="1">
      <c r="A26" s="238">
        <v>2</v>
      </c>
      <c r="B26" s="280" t="s">
        <v>642</v>
      </c>
      <c r="C26" s="230" t="s">
        <v>570</v>
      </c>
      <c r="D26" s="168">
        <v>21269629</v>
      </c>
      <c r="E26" s="168">
        <v>21343483</v>
      </c>
      <c r="F26" s="232">
        <v>21269629</v>
      </c>
    </row>
    <row r="27" spans="1:6" ht="39" customHeight="1">
      <c r="A27" s="238"/>
      <c r="B27" s="233" t="s">
        <v>168</v>
      </c>
      <c r="C27" s="167" t="s">
        <v>571</v>
      </c>
      <c r="D27" s="168">
        <v>15000000</v>
      </c>
      <c r="E27" s="168">
        <v>15000000</v>
      </c>
      <c r="F27" s="232">
        <v>15000000</v>
      </c>
    </row>
    <row r="28" spans="1:6" ht="39" customHeight="1">
      <c r="A28" s="238"/>
      <c r="B28" s="233" t="s">
        <v>572</v>
      </c>
      <c r="C28" s="167" t="s">
        <v>573</v>
      </c>
      <c r="D28" s="168">
        <v>400000</v>
      </c>
      <c r="E28" s="168">
        <v>500000</v>
      </c>
      <c r="F28" s="168">
        <v>400000</v>
      </c>
    </row>
    <row r="29" spans="1:6" ht="39" customHeight="1">
      <c r="A29" s="238"/>
      <c r="B29" s="233" t="s">
        <v>574</v>
      </c>
      <c r="C29" s="167" t="s">
        <v>575</v>
      </c>
      <c r="D29" s="168">
        <v>369629</v>
      </c>
      <c r="E29" s="168">
        <v>343483</v>
      </c>
      <c r="F29" s="232">
        <v>369629</v>
      </c>
    </row>
    <row r="30" spans="1:6" ht="39" customHeight="1">
      <c r="A30" s="238"/>
      <c r="B30" s="233" t="s">
        <v>576</v>
      </c>
      <c r="C30" s="167" t="s">
        <v>577</v>
      </c>
      <c r="D30" s="168">
        <v>5500000</v>
      </c>
      <c r="E30" s="168">
        <v>5500000</v>
      </c>
      <c r="F30" s="232">
        <v>5500000</v>
      </c>
    </row>
    <row r="31" spans="1:6" ht="75" customHeight="1">
      <c r="A31" s="238">
        <v>3</v>
      </c>
      <c r="B31" s="281" t="s">
        <v>578</v>
      </c>
      <c r="C31" s="230" t="s">
        <v>579</v>
      </c>
      <c r="D31" s="168">
        <v>27500000</v>
      </c>
      <c r="E31" s="168">
        <v>27500000</v>
      </c>
      <c r="F31" s="232">
        <v>27500000</v>
      </c>
    </row>
    <row r="32" spans="1:6" ht="39" customHeight="1">
      <c r="A32" s="238"/>
      <c r="B32" s="282" t="s">
        <v>580</v>
      </c>
      <c r="C32" s="167" t="s">
        <v>581</v>
      </c>
      <c r="D32" s="168">
        <v>16500000</v>
      </c>
      <c r="E32" s="168">
        <v>16500000</v>
      </c>
      <c r="F32" s="232">
        <v>16500000</v>
      </c>
    </row>
    <row r="33" spans="1:6" ht="39" customHeight="1">
      <c r="A33" s="238"/>
      <c r="B33" s="282" t="s">
        <v>582</v>
      </c>
      <c r="C33" s="167" t="s">
        <v>583</v>
      </c>
      <c r="D33" s="168">
        <v>11000000</v>
      </c>
      <c r="E33" s="168">
        <v>11000000</v>
      </c>
      <c r="F33" s="232">
        <v>11000000</v>
      </c>
    </row>
    <row r="34" spans="1:6" ht="39" customHeight="1">
      <c r="A34" s="238">
        <v>4</v>
      </c>
      <c r="B34" s="170" t="s">
        <v>584</v>
      </c>
      <c r="C34" s="230" t="s">
        <v>585</v>
      </c>
      <c r="D34" s="168">
        <v>5549173</v>
      </c>
      <c r="E34" s="168">
        <v>5458689</v>
      </c>
      <c r="F34" s="232">
        <v>5549173</v>
      </c>
    </row>
    <row r="35" spans="1:6" ht="81" customHeight="1">
      <c r="A35" s="238">
        <v>5</v>
      </c>
      <c r="B35" s="170" t="s">
        <v>586</v>
      </c>
      <c r="C35" s="230" t="s">
        <v>587</v>
      </c>
      <c r="D35" s="168">
        <v>6000000</v>
      </c>
      <c r="E35" s="168">
        <v>6000000</v>
      </c>
      <c r="F35" s="232">
        <v>6000000</v>
      </c>
    </row>
    <row r="36" spans="1:6" ht="39" customHeight="1">
      <c r="A36" s="238"/>
      <c r="B36" s="149" t="s">
        <v>179</v>
      </c>
      <c r="C36" s="230" t="s">
        <v>588</v>
      </c>
      <c r="D36" s="168">
        <v>6000000</v>
      </c>
      <c r="E36" s="168">
        <v>6000000</v>
      </c>
      <c r="F36" s="232">
        <v>6000000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2403383</v>
      </c>
      <c r="E44" s="168">
        <v>247074</v>
      </c>
      <c r="F44" s="168">
        <v>2403383</v>
      </c>
    </row>
    <row r="45" spans="1:6" ht="39" customHeight="1">
      <c r="A45" s="238"/>
      <c r="B45" s="233" t="s">
        <v>601</v>
      </c>
      <c r="C45" s="167" t="s">
        <v>602</v>
      </c>
      <c r="D45" s="168">
        <v>2403383</v>
      </c>
      <c r="E45" s="168">
        <v>247074</v>
      </c>
      <c r="F45" s="168">
        <v>2403383</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959316</v>
      </c>
      <c r="E48" s="168">
        <v>849306</v>
      </c>
      <c r="F48" s="232">
        <v>959316</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849316</v>
      </c>
      <c r="E51" s="168">
        <v>849306</v>
      </c>
      <c r="F51" s="232">
        <v>849316</v>
      </c>
    </row>
    <row r="52" spans="1:6" ht="39" customHeight="1">
      <c r="A52" s="238"/>
      <c r="B52" s="233" t="s">
        <v>183</v>
      </c>
      <c r="C52" s="167" t="s">
        <v>608</v>
      </c>
      <c r="D52" s="168">
        <v>110000</v>
      </c>
      <c r="E52" s="168">
        <v>0</v>
      </c>
      <c r="F52" s="232">
        <v>110000</v>
      </c>
    </row>
    <row r="53" spans="1:6" ht="39" customHeight="1">
      <c r="A53" s="239"/>
      <c r="B53" s="233" t="s">
        <v>497</v>
      </c>
      <c r="C53" s="170" t="s">
        <v>609</v>
      </c>
      <c r="D53" s="168">
        <v>0</v>
      </c>
      <c r="E53" s="168">
        <v>0</v>
      </c>
      <c r="F53" s="232">
        <v>0</v>
      </c>
    </row>
    <row r="54" spans="1:6" ht="39" customHeight="1">
      <c r="A54" s="238"/>
      <c r="B54" s="233" t="s">
        <v>610</v>
      </c>
      <c r="C54" s="167" t="s">
        <v>611</v>
      </c>
      <c r="D54" s="168">
        <v>0</v>
      </c>
      <c r="E54" s="168">
        <v>0</v>
      </c>
      <c r="F54" s="232">
        <v>0</v>
      </c>
    </row>
    <row r="55" spans="1:6" ht="43.5" customHeight="1">
      <c r="A55" s="242" t="s">
        <v>112</v>
      </c>
      <c r="B55" s="171" t="s">
        <v>612</v>
      </c>
      <c r="C55" s="228" t="s">
        <v>613</v>
      </c>
      <c r="D55" s="229">
        <v>540241249</v>
      </c>
      <c r="E55" s="229">
        <v>556376203</v>
      </c>
      <c r="F55" s="229">
        <v>540241249</v>
      </c>
    </row>
    <row r="56" spans="1:6" ht="39" customHeight="1">
      <c r="A56" s="242" t="s">
        <v>113</v>
      </c>
      <c r="B56" s="171" t="s">
        <v>614</v>
      </c>
      <c r="C56" s="228" t="s">
        <v>615</v>
      </c>
      <c r="D56" s="229">
        <v>7287442</v>
      </c>
      <c r="E56" s="229">
        <v>-45558969</v>
      </c>
      <c r="F56" s="229">
        <v>7287442</v>
      </c>
    </row>
    <row r="57" spans="1:6" ht="39" customHeight="1">
      <c r="A57" s="238">
        <v>1</v>
      </c>
      <c r="B57" s="170" t="s">
        <v>616</v>
      </c>
      <c r="C57" s="230" t="s">
        <v>617</v>
      </c>
      <c r="D57" s="169">
        <v>-11844</v>
      </c>
      <c r="E57" s="169">
        <v>6333951</v>
      </c>
      <c r="F57" s="169">
        <v>-11844</v>
      </c>
    </row>
    <row r="58" spans="1:6" ht="39" customHeight="1">
      <c r="A58" s="238">
        <v>2</v>
      </c>
      <c r="B58" s="170" t="s">
        <v>618</v>
      </c>
      <c r="C58" s="230" t="s">
        <v>619</v>
      </c>
      <c r="D58" s="169">
        <v>7299286</v>
      </c>
      <c r="E58" s="169">
        <v>-51892920</v>
      </c>
      <c r="F58" s="169">
        <v>7299286</v>
      </c>
    </row>
    <row r="59" spans="1:6" ht="75" customHeight="1">
      <c r="A59" s="242" t="s">
        <v>114</v>
      </c>
      <c r="B59" s="171" t="s">
        <v>620</v>
      </c>
      <c r="C59" s="228" t="s">
        <v>621</v>
      </c>
      <c r="D59" s="229">
        <v>547528691</v>
      </c>
      <c r="E59" s="229">
        <v>510817234</v>
      </c>
      <c r="F59" s="229">
        <v>547528691</v>
      </c>
    </row>
    <row r="60" spans="1:6" ht="39" customHeight="1">
      <c r="A60" s="242" t="s">
        <v>72</v>
      </c>
      <c r="B60" s="171" t="s">
        <v>622</v>
      </c>
      <c r="C60" s="228" t="s">
        <v>623</v>
      </c>
      <c r="D60" s="229">
        <v>124382092141</v>
      </c>
      <c r="E60" s="229">
        <v>126956184045</v>
      </c>
      <c r="F60" s="277">
        <v>124382092141</v>
      </c>
    </row>
    <row r="61" spans="1:6" ht="58.5" customHeight="1">
      <c r="A61" s="242" t="s">
        <v>115</v>
      </c>
      <c r="B61" s="171" t="s">
        <v>624</v>
      </c>
      <c r="C61" s="228" t="s">
        <v>625</v>
      </c>
      <c r="D61" s="229">
        <v>-6328879068</v>
      </c>
      <c r="E61" s="229">
        <v>-2574091904</v>
      </c>
      <c r="F61" s="229">
        <v>-6328879068</v>
      </c>
    </row>
    <row r="62" spans="1:6" ht="39" customHeight="1">
      <c r="A62" s="238"/>
      <c r="B62" s="170" t="s">
        <v>626</v>
      </c>
      <c r="C62" s="230" t="s">
        <v>627</v>
      </c>
      <c r="D62" s="168">
        <v>0</v>
      </c>
      <c r="E62" s="168">
        <v>0</v>
      </c>
      <c r="F62" s="232">
        <v>0</v>
      </c>
    </row>
    <row r="63" spans="1:6" ht="63" customHeight="1">
      <c r="A63" s="238">
        <v>1</v>
      </c>
      <c r="B63" s="170" t="s">
        <v>628</v>
      </c>
      <c r="C63" s="230" t="s">
        <v>647</v>
      </c>
      <c r="D63" s="168">
        <v>547528691</v>
      </c>
      <c r="E63" s="168">
        <v>510817234</v>
      </c>
      <c r="F63" s="232">
        <v>547528691</v>
      </c>
    </row>
    <row r="64" spans="1:6" ht="63" customHeight="1">
      <c r="A64" s="238">
        <v>2</v>
      </c>
      <c r="B64" s="170" t="s">
        <v>630</v>
      </c>
      <c r="C64" s="230" t="s">
        <v>648</v>
      </c>
      <c r="D64" s="232">
        <v>0</v>
      </c>
      <c r="E64" s="232">
        <v>0</v>
      </c>
      <c r="F64" s="232">
        <v>0</v>
      </c>
    </row>
    <row r="65" spans="1:6" ht="63" customHeight="1">
      <c r="A65" s="238">
        <v>3</v>
      </c>
      <c r="B65" s="170" t="s">
        <v>644</v>
      </c>
      <c r="C65" s="230" t="s">
        <v>629</v>
      </c>
      <c r="D65" s="232">
        <v>-6876407759</v>
      </c>
      <c r="E65" s="232">
        <v>-3084909138</v>
      </c>
      <c r="F65" s="232">
        <v>-6876407759</v>
      </c>
    </row>
    <row r="66" spans="1:6" ht="48" customHeight="1">
      <c r="A66" s="238"/>
      <c r="B66" s="170" t="s">
        <v>631</v>
      </c>
      <c r="C66" s="230" t="s">
        <v>645</v>
      </c>
      <c r="D66" s="445">
        <v>771878733</v>
      </c>
      <c r="E66" s="445">
        <v>318191231</v>
      </c>
      <c r="F66" s="445">
        <v>771878733</v>
      </c>
    </row>
    <row r="67" spans="1:6" ht="48" customHeight="1">
      <c r="A67" s="238"/>
      <c r="B67" s="170" t="s">
        <v>632</v>
      </c>
      <c r="C67" s="230" t="s">
        <v>646</v>
      </c>
      <c r="D67" s="232">
        <v>-7648286492</v>
      </c>
      <c r="E67" s="232">
        <v>-3403100369</v>
      </c>
      <c r="F67" s="232">
        <v>-7648286492</v>
      </c>
    </row>
    <row r="68" spans="1:6" ht="39" customHeight="1">
      <c r="A68" s="175" t="s">
        <v>633</v>
      </c>
      <c r="B68" s="171" t="s">
        <v>634</v>
      </c>
      <c r="C68" s="228" t="s">
        <v>635</v>
      </c>
      <c r="D68" s="229">
        <v>118053213073</v>
      </c>
      <c r="E68" s="229">
        <v>124382092141</v>
      </c>
      <c r="F68" s="229">
        <v>118053213073</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748</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737</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4"/>
  <sheetViews>
    <sheetView view="pageBreakPreview" topLeftCell="A28" zoomScale="90" zoomScaleNormal="90" zoomScaleSheetLayoutView="90" workbookViewId="0">
      <selection activeCell="D27" sqref="D27:G39"/>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762</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761</v>
      </c>
      <c r="D13" s="479"/>
      <c r="E13" s="479"/>
      <c r="F13" s="479"/>
      <c r="G13" s="95"/>
      <c r="H13" s="95"/>
    </row>
    <row r="14" spans="1:8">
      <c r="A14" s="492" t="s">
        <v>145</v>
      </c>
      <c r="B14" s="492"/>
      <c r="C14" s="471">
        <v>46056</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729</v>
      </c>
      <c r="C19" s="104">
        <v>2246.1</v>
      </c>
      <c r="D19" s="287">
        <v>24300</v>
      </c>
      <c r="E19" s="287">
        <v>53000</v>
      </c>
      <c r="F19" s="287">
        <v>1287900000.0000002</v>
      </c>
      <c r="G19" s="295">
        <v>1.0877337125111471E-2</v>
      </c>
      <c r="H19" s="345"/>
      <c r="I19" s="296"/>
    </row>
    <row r="20" spans="1:9" s="346" customFormat="1" ht="30" customHeight="1">
      <c r="A20" s="103"/>
      <c r="B20" s="104" t="s">
        <v>730</v>
      </c>
      <c r="C20" s="104">
        <v>2246.1999999999998</v>
      </c>
      <c r="D20" s="287">
        <v>724125</v>
      </c>
      <c r="E20" s="287">
        <v>14150</v>
      </c>
      <c r="F20" s="287">
        <v>10246368750</v>
      </c>
      <c r="G20" s="295">
        <v>8.6538712013321681E-2</v>
      </c>
      <c r="H20" s="345"/>
      <c r="I20" s="296"/>
    </row>
    <row r="21" spans="1:9" s="346" customFormat="1" ht="30" customHeight="1">
      <c r="A21" s="103"/>
      <c r="B21" s="104" t="s">
        <v>301</v>
      </c>
      <c r="C21" s="104">
        <v>2247</v>
      </c>
      <c r="D21" s="287">
        <v>748425</v>
      </c>
      <c r="E21" s="287"/>
      <c r="F21" s="287">
        <v>11534268750</v>
      </c>
      <c r="G21" s="295">
        <v>9.7416049138433158E-2</v>
      </c>
      <c r="H21" s="345"/>
      <c r="I21" s="296"/>
    </row>
    <row r="22" spans="1:9" s="211" customFormat="1" ht="35.25" customHeight="1">
      <c r="A22" s="101" t="s">
        <v>61</v>
      </c>
      <c r="B22" s="102" t="s">
        <v>302</v>
      </c>
      <c r="C22" s="102">
        <v>2248</v>
      </c>
      <c r="D22" s="245"/>
      <c r="E22" s="245"/>
      <c r="F22" s="245"/>
      <c r="G22" s="249"/>
      <c r="H22" s="52"/>
      <c r="I22" s="55"/>
    </row>
    <row r="23" spans="1:9" s="346" customFormat="1" ht="39" customHeight="1">
      <c r="A23" s="103"/>
      <c r="B23" s="104" t="s">
        <v>301</v>
      </c>
      <c r="C23" s="104">
        <v>2249</v>
      </c>
      <c r="D23" s="287">
        <v>0</v>
      </c>
      <c r="E23" s="287"/>
      <c r="F23" s="287">
        <v>0</v>
      </c>
      <c r="G23" s="287">
        <v>0</v>
      </c>
      <c r="H23" s="347"/>
      <c r="I23" s="348"/>
    </row>
    <row r="24" spans="1:9" s="211" customFormat="1" ht="39" customHeight="1">
      <c r="A24" s="108"/>
      <c r="B24" s="109" t="s">
        <v>303</v>
      </c>
      <c r="C24" s="109">
        <v>2250</v>
      </c>
      <c r="D24" s="248">
        <v>748425</v>
      </c>
      <c r="E24" s="248"/>
      <c r="F24" s="248">
        <v>11534268750</v>
      </c>
      <c r="G24" s="446">
        <v>9.7416049138433145E-2</v>
      </c>
      <c r="H24" s="215"/>
      <c r="I24" s="214"/>
    </row>
    <row r="25" spans="1:9" s="218" customFormat="1" ht="39" customHeight="1">
      <c r="A25" s="101" t="s">
        <v>112</v>
      </c>
      <c r="B25" s="102" t="s">
        <v>304</v>
      </c>
      <c r="C25" s="102">
        <v>2251</v>
      </c>
      <c r="D25" s="245"/>
      <c r="E25" s="245"/>
      <c r="F25" s="245"/>
      <c r="G25" s="250"/>
      <c r="H25" s="216"/>
      <c r="I25" s="217"/>
    </row>
    <row r="26" spans="1:9" s="346" customFormat="1" ht="39" customHeight="1">
      <c r="A26" s="103">
        <v>1</v>
      </c>
      <c r="B26" s="104" t="s">
        <v>701</v>
      </c>
      <c r="C26" s="286">
        <v>2251.1</v>
      </c>
      <c r="D26" s="287"/>
      <c r="E26" s="287"/>
      <c r="F26" s="287"/>
      <c r="G26" s="288"/>
      <c r="H26" s="353"/>
      <c r="I26" s="348"/>
    </row>
    <row r="27" spans="1:9" s="442" customFormat="1" ht="39" customHeight="1">
      <c r="A27" s="103"/>
      <c r="B27" s="104" t="s">
        <v>743</v>
      </c>
      <c r="C27" s="104" t="s">
        <v>705</v>
      </c>
      <c r="D27" s="287">
        <v>19859</v>
      </c>
      <c r="E27" s="287">
        <v>102040</v>
      </c>
      <c r="F27" s="287">
        <v>2026412360</v>
      </c>
      <c r="G27" s="295">
        <v>1.7114659829344472E-2</v>
      </c>
      <c r="H27" s="353"/>
      <c r="I27" s="441"/>
    </row>
    <row r="28" spans="1:9" s="442" customFormat="1" ht="39" customHeight="1">
      <c r="A28" s="103"/>
      <c r="B28" s="104" t="s">
        <v>755</v>
      </c>
      <c r="C28" s="104" t="s">
        <v>706</v>
      </c>
      <c r="D28" s="287">
        <v>8862</v>
      </c>
      <c r="E28" s="287">
        <v>134369</v>
      </c>
      <c r="F28" s="287">
        <v>1190778078</v>
      </c>
      <c r="G28" s="295">
        <v>1.005706545197475E-2</v>
      </c>
      <c r="H28" s="353"/>
      <c r="I28" s="441"/>
    </row>
    <row r="29" spans="1:9" s="442" customFormat="1" ht="39" customHeight="1">
      <c r="A29" s="103"/>
      <c r="B29" s="104" t="s">
        <v>728</v>
      </c>
      <c r="C29" s="104" t="s">
        <v>707</v>
      </c>
      <c r="D29" s="287">
        <v>84566</v>
      </c>
      <c r="E29" s="287">
        <v>97135</v>
      </c>
      <c r="F29" s="287">
        <v>8214318410</v>
      </c>
      <c r="G29" s="295">
        <v>6.9376434970556414E-2</v>
      </c>
      <c r="H29" s="353"/>
      <c r="I29" s="441"/>
    </row>
    <row r="30" spans="1:9" s="442" customFormat="1" ht="39" customHeight="1">
      <c r="A30" s="103"/>
      <c r="B30" s="104" t="s">
        <v>736</v>
      </c>
      <c r="C30" s="104" t="s">
        <v>708</v>
      </c>
      <c r="D30" s="287">
        <v>16212</v>
      </c>
      <c r="E30" s="287">
        <v>98288</v>
      </c>
      <c r="F30" s="287">
        <v>1593445056</v>
      </c>
      <c r="G30" s="295">
        <v>1.3457907496276204E-2</v>
      </c>
      <c r="H30" s="353"/>
      <c r="I30" s="441"/>
    </row>
    <row r="31" spans="1:9" s="444" customFormat="1" ht="39" customHeight="1">
      <c r="A31" s="285"/>
      <c r="B31" s="104" t="s">
        <v>731</v>
      </c>
      <c r="C31" s="104" t="s">
        <v>715</v>
      </c>
      <c r="D31" s="287">
        <v>67657</v>
      </c>
      <c r="E31" s="287">
        <v>96635</v>
      </c>
      <c r="F31" s="287">
        <v>6538034195</v>
      </c>
      <c r="G31" s="295">
        <v>5.5218885064462903E-2</v>
      </c>
      <c r="H31" s="216"/>
      <c r="I31" s="443"/>
    </row>
    <row r="32" spans="1:9" s="444" customFormat="1" ht="39" customHeight="1">
      <c r="A32" s="285"/>
      <c r="B32" s="104" t="s">
        <v>739</v>
      </c>
      <c r="C32" s="104" t="s">
        <v>725</v>
      </c>
      <c r="D32" s="287">
        <v>55588</v>
      </c>
      <c r="E32" s="287">
        <v>100066</v>
      </c>
      <c r="F32" s="287">
        <v>5562468808</v>
      </c>
      <c r="G32" s="295">
        <v>4.6979461505189016E-2</v>
      </c>
      <c r="H32" s="216"/>
      <c r="I32" s="443"/>
    </row>
    <row r="33" spans="1:9" s="444" customFormat="1" ht="39" customHeight="1">
      <c r="A33" s="285"/>
      <c r="B33" s="104" t="s">
        <v>749</v>
      </c>
      <c r="C33" s="104" t="s">
        <v>740</v>
      </c>
      <c r="D33" s="287">
        <v>150000</v>
      </c>
      <c r="E33" s="287">
        <v>100065</v>
      </c>
      <c r="F33" s="287">
        <v>15009750000</v>
      </c>
      <c r="G33" s="295">
        <v>0.12676924521596541</v>
      </c>
      <c r="H33" s="216"/>
      <c r="I33" s="443"/>
    </row>
    <row r="34" spans="1:9" s="444" customFormat="1" ht="39" customHeight="1">
      <c r="A34" s="285"/>
      <c r="B34" s="104" t="s">
        <v>734</v>
      </c>
      <c r="C34" s="104" t="s">
        <v>732</v>
      </c>
      <c r="D34" s="287">
        <v>30000</v>
      </c>
      <c r="E34" s="287">
        <v>100038</v>
      </c>
      <c r="F34" s="287">
        <v>3001140000</v>
      </c>
      <c r="G34" s="295">
        <v>2.5347007950661568E-2</v>
      </c>
      <c r="H34" s="216"/>
      <c r="I34" s="443"/>
    </row>
    <row r="35" spans="1:9" s="444" customFormat="1" ht="39" customHeight="1">
      <c r="A35" s="285"/>
      <c r="B35" s="104" t="s">
        <v>750</v>
      </c>
      <c r="C35" s="104" t="s">
        <v>735</v>
      </c>
      <c r="D35" s="287">
        <v>100000</v>
      </c>
      <c r="E35" s="287">
        <v>100036</v>
      </c>
      <c r="F35" s="287">
        <v>10003600000</v>
      </c>
      <c r="G35" s="295">
        <v>8.4488337343555472E-2</v>
      </c>
      <c r="H35" s="216"/>
      <c r="I35" s="443"/>
    </row>
    <row r="36" spans="1:9" s="444" customFormat="1" ht="39" customHeight="1">
      <c r="A36" s="285"/>
      <c r="B36" s="104" t="s">
        <v>726</v>
      </c>
      <c r="C36" s="104" t="s">
        <v>741</v>
      </c>
      <c r="D36" s="287">
        <v>108000</v>
      </c>
      <c r="E36" s="287">
        <v>100320</v>
      </c>
      <c r="F36" s="287">
        <v>10834560000</v>
      </c>
      <c r="G36" s="295">
        <v>9.1506453701566667E-2</v>
      </c>
      <c r="H36" s="216"/>
      <c r="I36" s="443"/>
    </row>
    <row r="37" spans="1:9" s="444" customFormat="1" ht="39" customHeight="1">
      <c r="A37" s="285"/>
      <c r="B37" s="104" t="s">
        <v>746</v>
      </c>
      <c r="C37" s="104" t="s">
        <v>751</v>
      </c>
      <c r="D37" s="287">
        <v>100000</v>
      </c>
      <c r="E37" s="287">
        <v>100927</v>
      </c>
      <c r="F37" s="287">
        <v>10092700000.000002</v>
      </c>
      <c r="G37" s="295">
        <v>8.5240857522022317E-2</v>
      </c>
      <c r="H37" s="216"/>
      <c r="I37" s="443"/>
    </row>
    <row r="38" spans="1:9" s="444" customFormat="1" ht="39" customHeight="1">
      <c r="A38" s="285"/>
      <c r="B38" s="104" t="s">
        <v>742</v>
      </c>
      <c r="C38" s="104" t="s">
        <v>764</v>
      </c>
      <c r="D38" s="287">
        <v>50671</v>
      </c>
      <c r="E38" s="287">
        <v>100162</v>
      </c>
      <c r="F38" s="287">
        <v>5075308702</v>
      </c>
      <c r="G38" s="295">
        <v>4.2865007970856357E-2</v>
      </c>
      <c r="H38" s="216"/>
      <c r="I38" s="443"/>
    </row>
    <row r="39" spans="1:9" s="444" customFormat="1" ht="39" customHeight="1">
      <c r="A39" s="285"/>
      <c r="B39" s="104" t="s">
        <v>733</v>
      </c>
      <c r="C39" s="104" t="s">
        <v>765</v>
      </c>
      <c r="D39" s="287">
        <v>18796</v>
      </c>
      <c r="E39" s="287">
        <v>102928</v>
      </c>
      <c r="F39" s="287">
        <v>1934634688</v>
      </c>
      <c r="G39" s="295">
        <v>1.6339524586777579E-2</v>
      </c>
      <c r="H39" s="216"/>
      <c r="I39" s="443"/>
    </row>
    <row r="40" spans="1:9" s="346" customFormat="1" ht="39" customHeight="1">
      <c r="A40" s="103">
        <v>2</v>
      </c>
      <c r="B40" s="104" t="s">
        <v>766</v>
      </c>
      <c r="C40" s="286">
        <v>2251.1999999999998</v>
      </c>
      <c r="D40" s="287"/>
      <c r="E40" s="287"/>
      <c r="F40" s="287"/>
      <c r="G40" s="288"/>
      <c r="H40" s="353"/>
      <c r="I40" s="348"/>
    </row>
    <row r="41" spans="1:9" s="346" customFormat="1" ht="39" customHeight="1">
      <c r="A41" s="103"/>
      <c r="B41" s="104" t="s">
        <v>744</v>
      </c>
      <c r="C41" s="104" t="s">
        <v>767</v>
      </c>
      <c r="D41" s="287">
        <v>50</v>
      </c>
      <c r="E41" s="287">
        <v>100000000</v>
      </c>
      <c r="F41" s="287">
        <f>D41*E41</f>
        <v>5000000000</v>
      </c>
      <c r="G41" s="295">
        <f t="shared" ref="G41:G42" si="0">+F41/$F$63</f>
        <v>4.2228966243929918E-2</v>
      </c>
      <c r="H41" s="353"/>
      <c r="I41" s="348"/>
    </row>
    <row r="42" spans="1:9" s="442" customFormat="1" ht="39" customHeight="1">
      <c r="A42" s="103"/>
      <c r="B42" s="104" t="s">
        <v>727</v>
      </c>
      <c r="C42" s="104" t="s">
        <v>745</v>
      </c>
      <c r="D42" s="287">
        <v>60</v>
      </c>
      <c r="E42" s="287">
        <v>100000000</v>
      </c>
      <c r="F42" s="287">
        <f>D42*E42</f>
        <v>6000000000</v>
      </c>
      <c r="G42" s="295">
        <f t="shared" si="0"/>
        <v>5.0674759492715903E-2</v>
      </c>
      <c r="H42" s="353"/>
      <c r="I42" s="441"/>
    </row>
    <row r="43" spans="1:9" s="346" customFormat="1" ht="30" customHeight="1">
      <c r="A43" s="103"/>
      <c r="B43" s="104" t="s">
        <v>301</v>
      </c>
      <c r="C43" s="104">
        <v>2252</v>
      </c>
      <c r="D43" s="287">
        <v>810321</v>
      </c>
      <c r="E43" s="287"/>
      <c r="F43" s="287">
        <v>92077150297</v>
      </c>
      <c r="G43" s="295">
        <v>0.7776645743458549</v>
      </c>
      <c r="H43" s="345"/>
      <c r="I43" s="296"/>
    </row>
    <row r="44" spans="1:9" s="211" customFormat="1" ht="39" customHeight="1">
      <c r="A44" s="101" t="s">
        <v>113</v>
      </c>
      <c r="B44" s="102" t="s">
        <v>305</v>
      </c>
      <c r="C44" s="102">
        <v>2253</v>
      </c>
      <c r="D44" s="245"/>
      <c r="E44" s="245"/>
      <c r="F44" s="245"/>
      <c r="G44" s="250"/>
      <c r="H44" s="215"/>
      <c r="I44" s="214"/>
    </row>
    <row r="45" spans="1:9" s="211" customFormat="1" ht="39" customHeight="1">
      <c r="A45" s="285" t="s">
        <v>655</v>
      </c>
      <c r="B45" s="286" t="s">
        <v>656</v>
      </c>
      <c r="C45" s="286" t="s">
        <v>657</v>
      </c>
      <c r="D45" s="287"/>
      <c r="E45" s="287"/>
      <c r="F45" s="287"/>
      <c r="G45" s="288"/>
      <c r="H45" s="215"/>
      <c r="I45" s="214"/>
    </row>
    <row r="46" spans="1:9" s="346" customFormat="1" ht="39" customHeight="1">
      <c r="A46" s="349"/>
      <c r="B46" s="104" t="s">
        <v>301</v>
      </c>
      <c r="C46" s="350">
        <v>2254</v>
      </c>
      <c r="D46" s="287"/>
      <c r="E46" s="287"/>
      <c r="F46" s="287"/>
      <c r="G46" s="287"/>
      <c r="H46" s="351"/>
      <c r="I46" s="348"/>
    </row>
    <row r="47" spans="1:9" s="211" customFormat="1" ht="39" customHeight="1">
      <c r="A47" s="101"/>
      <c r="B47" s="102" t="s">
        <v>306</v>
      </c>
      <c r="C47" s="102">
        <v>2255</v>
      </c>
      <c r="D47" s="245">
        <v>1558746</v>
      </c>
      <c r="E47" s="245"/>
      <c r="F47" s="245">
        <v>103611419047</v>
      </c>
      <c r="G47" s="447">
        <v>0.87508062348428806</v>
      </c>
      <c r="H47" s="219"/>
      <c r="I47" s="214"/>
    </row>
    <row r="48" spans="1:9" s="211" customFormat="1" ht="39" customHeight="1">
      <c r="A48" s="101" t="s">
        <v>114</v>
      </c>
      <c r="B48" s="102" t="s">
        <v>307</v>
      </c>
      <c r="C48" s="102">
        <v>2256</v>
      </c>
      <c r="D48" s="245"/>
      <c r="E48" s="245"/>
      <c r="F48" s="251"/>
      <c r="G48" s="252"/>
      <c r="H48" s="220"/>
      <c r="I48" s="214"/>
    </row>
    <row r="49" spans="1:9" s="211" customFormat="1" ht="39" customHeight="1">
      <c r="A49" s="103">
        <v>1</v>
      </c>
      <c r="B49" s="104" t="s">
        <v>308</v>
      </c>
      <c r="C49" s="104">
        <v>2256.1</v>
      </c>
      <c r="D49" s="247"/>
      <c r="E49" s="247"/>
      <c r="F49" s="247">
        <v>0</v>
      </c>
      <c r="G49" s="295"/>
      <c r="H49" s="213"/>
      <c r="I49" s="214"/>
    </row>
    <row r="50" spans="1:9" s="211" customFormat="1" ht="39" customHeight="1">
      <c r="A50" s="103">
        <v>2</v>
      </c>
      <c r="B50" s="104" t="s">
        <v>526</v>
      </c>
      <c r="C50" s="104">
        <v>2256.1999999999998</v>
      </c>
      <c r="D50" s="247"/>
      <c r="E50" s="247"/>
      <c r="F50" s="247">
        <v>2118532143</v>
      </c>
      <c r="G50" s="295">
        <v>1.7892684470685503E-2</v>
      </c>
      <c r="H50" s="52"/>
      <c r="I50" s="214"/>
    </row>
    <row r="51" spans="1:9" s="211" customFormat="1" ht="51" customHeight="1">
      <c r="A51" s="105">
        <v>3</v>
      </c>
      <c r="B51" s="106" t="s">
        <v>309</v>
      </c>
      <c r="C51" s="106">
        <v>2256.3000000000002</v>
      </c>
      <c r="D51" s="247"/>
      <c r="E51" s="247"/>
      <c r="F51" s="247">
        <v>0</v>
      </c>
      <c r="G51" s="295">
        <v>0</v>
      </c>
      <c r="H51" s="52"/>
      <c r="I51" s="214"/>
    </row>
    <row r="52" spans="1:9" s="222" customFormat="1" ht="53.25" customHeight="1">
      <c r="A52" s="105">
        <v>4</v>
      </c>
      <c r="B52" s="106" t="s">
        <v>480</v>
      </c>
      <c r="C52" s="104">
        <v>2256.4</v>
      </c>
      <c r="D52" s="247"/>
      <c r="E52" s="247"/>
      <c r="F52" s="247">
        <v>360547945</v>
      </c>
      <c r="G52" s="295">
        <v>3.04511339974466E-3</v>
      </c>
      <c r="H52" s="52"/>
      <c r="I52" s="221" t="s">
        <v>484</v>
      </c>
    </row>
    <row r="53" spans="1:9" s="222" customFormat="1" ht="47.25" customHeight="1">
      <c r="A53" s="103">
        <v>5</v>
      </c>
      <c r="B53" s="104" t="s">
        <v>310</v>
      </c>
      <c r="C53" s="104">
        <v>2256.5</v>
      </c>
      <c r="D53" s="247"/>
      <c r="E53" s="247"/>
      <c r="F53" s="247">
        <v>0</v>
      </c>
      <c r="G53" s="247">
        <v>0</v>
      </c>
      <c r="H53" s="52"/>
      <c r="I53" s="221"/>
    </row>
    <row r="54" spans="1:9" s="211" customFormat="1" ht="48" customHeight="1">
      <c r="A54" s="103">
        <v>6</v>
      </c>
      <c r="B54" s="104" t="s">
        <v>311</v>
      </c>
      <c r="C54" s="104">
        <v>2256.6</v>
      </c>
      <c r="D54" s="247"/>
      <c r="E54" s="247"/>
      <c r="F54" s="247">
        <v>0</v>
      </c>
      <c r="G54" s="295"/>
      <c r="H54" s="52"/>
      <c r="I54" s="214"/>
    </row>
    <row r="55" spans="1:9" s="211" customFormat="1" ht="39" customHeight="1">
      <c r="A55" s="105">
        <v>7</v>
      </c>
      <c r="B55" s="104" t="s">
        <v>312</v>
      </c>
      <c r="C55" s="104">
        <v>2256.6999999999998</v>
      </c>
      <c r="D55" s="247"/>
      <c r="E55" s="247"/>
      <c r="F55" s="247"/>
      <c r="G55" s="247">
        <v>0</v>
      </c>
      <c r="H55" s="52"/>
      <c r="I55" s="214"/>
    </row>
    <row r="56" spans="1:9" s="346" customFormat="1" ht="39" customHeight="1">
      <c r="A56" s="103"/>
      <c r="B56" s="104" t="s">
        <v>301</v>
      </c>
      <c r="C56" s="104">
        <v>2257</v>
      </c>
      <c r="D56" s="287"/>
      <c r="E56" s="287"/>
      <c r="F56" s="287">
        <v>2479080088</v>
      </c>
      <c r="G56" s="295">
        <v>2.0937797870430163E-2</v>
      </c>
      <c r="H56" s="352"/>
      <c r="I56" s="348"/>
    </row>
    <row r="57" spans="1:9" s="211" customFormat="1" ht="39" customHeight="1">
      <c r="A57" s="101" t="s">
        <v>72</v>
      </c>
      <c r="B57" s="102" t="s">
        <v>313</v>
      </c>
      <c r="C57" s="253">
        <v>2258</v>
      </c>
      <c r="D57" s="245"/>
      <c r="E57" s="245"/>
      <c r="F57" s="251"/>
      <c r="G57" s="252"/>
      <c r="H57" s="53"/>
      <c r="I57" s="214"/>
    </row>
    <row r="58" spans="1:9" s="211" customFormat="1" ht="39" customHeight="1">
      <c r="A58" s="103">
        <v>1</v>
      </c>
      <c r="B58" s="104" t="s">
        <v>649</v>
      </c>
      <c r="C58" s="104">
        <v>2259</v>
      </c>
      <c r="D58" s="247"/>
      <c r="E58" s="247"/>
      <c r="F58" s="247">
        <v>2311641498</v>
      </c>
      <c r="G58" s="254">
        <v>1.9523646157421918E-2</v>
      </c>
      <c r="H58" s="213"/>
      <c r="I58" s="214"/>
    </row>
    <row r="59" spans="1:9" s="211" customFormat="1" ht="64.5" customHeight="1">
      <c r="A59" s="103">
        <v>2</v>
      </c>
      <c r="B59" s="104" t="s">
        <v>699</v>
      </c>
      <c r="C59" s="104">
        <v>2260</v>
      </c>
      <c r="D59" s="247"/>
      <c r="E59" s="247"/>
      <c r="F59" s="247">
        <v>0</v>
      </c>
      <c r="G59" s="247"/>
      <c r="H59" s="213"/>
      <c r="I59" s="214"/>
    </row>
    <row r="60" spans="1:9" s="211" customFormat="1" ht="39" customHeight="1">
      <c r="A60" s="103">
        <v>3</v>
      </c>
      <c r="B60" s="104" t="s">
        <v>314</v>
      </c>
      <c r="C60" s="104">
        <v>2261</v>
      </c>
      <c r="D60" s="247"/>
      <c r="E60" s="247"/>
      <c r="F60" s="247">
        <v>10000000000</v>
      </c>
      <c r="G60" s="254">
        <v>8.4457932487859835E-2</v>
      </c>
      <c r="H60" s="52"/>
      <c r="I60" s="214"/>
    </row>
    <row r="61" spans="1:9" s="211" customFormat="1" ht="39" customHeight="1">
      <c r="A61" s="103">
        <v>4</v>
      </c>
      <c r="B61" s="104" t="s">
        <v>315</v>
      </c>
      <c r="C61" s="104">
        <v>2262</v>
      </c>
      <c r="D61" s="247"/>
      <c r="E61" s="247"/>
      <c r="F61" s="247">
        <v>0</v>
      </c>
      <c r="G61" s="247">
        <v>0</v>
      </c>
      <c r="H61" s="52"/>
      <c r="I61" s="214"/>
    </row>
    <row r="62" spans="1:9" s="346" customFormat="1" ht="39" customHeight="1">
      <c r="A62" s="103"/>
      <c r="B62" s="104" t="s">
        <v>301</v>
      </c>
      <c r="C62" s="350">
        <v>2263</v>
      </c>
      <c r="D62" s="287"/>
      <c r="E62" s="438"/>
      <c r="F62" s="287">
        <v>12311641498</v>
      </c>
      <c r="G62" s="295">
        <v>0.10398157864528175</v>
      </c>
      <c r="H62" s="352"/>
      <c r="I62" s="348"/>
    </row>
    <row r="63" spans="1:9" s="211" customFormat="1" ht="39" customHeight="1">
      <c r="A63" s="101" t="s">
        <v>115</v>
      </c>
      <c r="B63" s="102" t="s">
        <v>316</v>
      </c>
      <c r="C63" s="255">
        <v>2264</v>
      </c>
      <c r="D63" s="251"/>
      <c r="E63" s="251"/>
      <c r="F63" s="251">
        <v>118402140633</v>
      </c>
      <c r="G63" s="110">
        <v>1</v>
      </c>
      <c r="H63" s="219"/>
      <c r="I63" s="376" t="s">
        <v>470</v>
      </c>
    </row>
    <row r="64" spans="1:9" s="211" customFormat="1" ht="39" customHeight="1">
      <c r="A64" s="502"/>
      <c r="B64" s="502"/>
      <c r="C64" s="502"/>
      <c r="D64" s="502"/>
      <c r="E64" s="502"/>
      <c r="F64" s="502"/>
      <c r="G64" s="502"/>
      <c r="H64" s="54"/>
      <c r="I64" s="223">
        <v>77161857907</v>
      </c>
    </row>
    <row r="65" spans="1:9" s="211" customFormat="1" ht="12.75">
      <c r="A65" s="256"/>
      <c r="B65" s="243"/>
      <c r="C65" s="243"/>
      <c r="D65" s="243"/>
      <c r="E65" s="243"/>
      <c r="F65" s="294"/>
      <c r="G65" s="243"/>
      <c r="H65" s="166"/>
      <c r="I65" s="224">
        <v>0</v>
      </c>
    </row>
    <row r="66" spans="1:9" s="211" customFormat="1" ht="12.75">
      <c r="A66" s="91" t="s">
        <v>193</v>
      </c>
      <c r="B66" s="124"/>
      <c r="C66" s="125"/>
      <c r="D66" s="243"/>
      <c r="E66" s="92" t="s">
        <v>194</v>
      </c>
      <c r="F66" s="124"/>
      <c r="G66" s="107"/>
      <c r="H66" s="226"/>
      <c r="I66" s="227"/>
    </row>
    <row r="67" spans="1:9" s="211" customFormat="1" ht="12.75">
      <c r="A67" s="93" t="s">
        <v>195</v>
      </c>
      <c r="B67" s="124"/>
      <c r="C67" s="125"/>
      <c r="D67" s="243"/>
      <c r="E67" s="94" t="s">
        <v>196</v>
      </c>
      <c r="F67" s="124"/>
      <c r="G67" s="124"/>
      <c r="H67" s="124"/>
      <c r="I67" s="227"/>
    </row>
    <row r="68" spans="1:9" s="211" customFormat="1" ht="12.75">
      <c r="A68" s="93"/>
      <c r="B68" s="124"/>
      <c r="C68" s="125"/>
      <c r="D68" s="243"/>
      <c r="E68" s="94"/>
      <c r="F68" s="124"/>
      <c r="G68" s="124"/>
      <c r="H68" s="124"/>
      <c r="I68" s="227"/>
    </row>
    <row r="69" spans="1:9" s="211" customFormat="1" ht="12.75">
      <c r="A69" s="93"/>
      <c r="B69" s="124"/>
      <c r="C69" s="125"/>
      <c r="D69" s="243"/>
      <c r="E69" s="94"/>
      <c r="F69" s="124"/>
      <c r="G69" s="124"/>
      <c r="H69" s="124"/>
    </row>
    <row r="70" spans="1:9" s="211" customFormat="1" ht="12.75">
      <c r="A70" s="93"/>
      <c r="B70" s="124"/>
      <c r="C70" s="125"/>
      <c r="D70" s="243"/>
      <c r="E70" s="94"/>
      <c r="F70" s="124"/>
      <c r="G70" s="124"/>
      <c r="H70" s="124"/>
    </row>
    <row r="71" spans="1:9" s="211" customFormat="1" ht="12.75">
      <c r="A71" s="93"/>
      <c r="B71" s="124"/>
      <c r="C71" s="125"/>
      <c r="D71" s="243"/>
      <c r="E71" s="94"/>
      <c r="F71" s="94"/>
      <c r="G71" s="124"/>
      <c r="H71" s="124"/>
    </row>
    <row r="72" spans="1:9" s="211" customFormat="1" ht="12.75">
      <c r="A72" s="93"/>
      <c r="B72" s="124"/>
      <c r="C72" s="125"/>
      <c r="D72" s="243"/>
      <c r="E72" s="94"/>
      <c r="F72" s="124"/>
      <c r="G72" s="124"/>
      <c r="H72" s="124"/>
    </row>
    <row r="73" spans="1:9" s="211" customFormat="1" ht="12.75">
      <c r="A73" s="93"/>
      <c r="B73" s="124"/>
      <c r="C73" s="125"/>
      <c r="D73" s="243"/>
      <c r="E73" s="94"/>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124"/>
      <c r="B78" s="124"/>
      <c r="C78" s="125"/>
      <c r="D78" s="243"/>
      <c r="E78" s="125"/>
      <c r="F78" s="124"/>
      <c r="G78" s="124"/>
      <c r="H78" s="124"/>
    </row>
    <row r="79" spans="1:9" s="211" customFormat="1" ht="12.75">
      <c r="A79" s="91" t="s">
        <v>509</v>
      </c>
      <c r="B79" s="124"/>
      <c r="C79" s="125"/>
      <c r="D79" s="243"/>
      <c r="E79" s="339" t="s">
        <v>722</v>
      </c>
      <c r="F79" s="343"/>
      <c r="G79" s="344"/>
      <c r="H79" s="124"/>
    </row>
    <row r="80" spans="1:9" s="211" customFormat="1" ht="12.75">
      <c r="A80" s="56" t="s">
        <v>737</v>
      </c>
      <c r="B80" s="124"/>
      <c r="C80" s="125"/>
      <c r="D80" s="243"/>
      <c r="E80" s="339" t="s">
        <v>723</v>
      </c>
      <c r="F80" s="343"/>
      <c r="G80" s="344"/>
      <c r="H80" s="165"/>
    </row>
    <row r="81" spans="1:8" s="211" customFormat="1" ht="12.75">
      <c r="A81" s="124" t="s">
        <v>510</v>
      </c>
      <c r="B81" s="124"/>
      <c r="C81" s="125"/>
      <c r="D81" s="243"/>
      <c r="E81" s="340" t="s">
        <v>696</v>
      </c>
      <c r="F81" s="343"/>
      <c r="G81" s="344"/>
      <c r="H81" s="165"/>
    </row>
    <row r="82" spans="1:8" s="211" customFormat="1" ht="12.75">
      <c r="A82" s="225"/>
      <c r="B82" s="226"/>
      <c r="C82" s="226"/>
      <c r="D82" s="226"/>
      <c r="E82" s="226"/>
      <c r="F82" s="226"/>
      <c r="G82" s="226"/>
      <c r="H82" s="226"/>
    </row>
    <row r="83" spans="1:8">
      <c r="A83" s="411"/>
      <c r="B83" s="410"/>
      <c r="C83" s="410"/>
      <c r="D83" s="226"/>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row r="154" spans="1:8">
      <c r="A154" s="411"/>
      <c r="B154" s="410"/>
      <c r="C154" s="410"/>
      <c r="D154" s="410"/>
      <c r="E154" s="410"/>
      <c r="F154" s="410"/>
      <c r="G154" s="410"/>
      <c r="H154" s="410"/>
    </row>
  </sheetData>
  <mergeCells count="21">
    <mergeCell ref="C10:F10"/>
    <mergeCell ref="A11:B11"/>
    <mergeCell ref="C11:F11"/>
    <mergeCell ref="A12:B12"/>
    <mergeCell ref="C12:F12"/>
    <mergeCell ref="A64:G64"/>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7" orientation="portrait" r:id="rId1"/>
  <rowBreaks count="1" manualBreakCount="1">
    <brk id="4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3" zoomScale="90" zoomScaleNormal="100" zoomScaleSheetLayoutView="90" workbookViewId="0">
      <selection activeCell="A13"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762</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761</v>
      </c>
      <c r="H12" s="476"/>
      <c r="I12" s="476"/>
      <c r="J12" s="476"/>
      <c r="K12" s="415"/>
    </row>
    <row r="13" spans="1:11">
      <c r="A13" s="181" t="s">
        <v>145</v>
      </c>
      <c r="B13" s="181"/>
      <c r="C13" s="415"/>
      <c r="D13" s="415"/>
      <c r="E13" s="415"/>
      <c r="F13" s="415"/>
      <c r="G13" s="471">
        <v>46056</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737</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3" zoomScaleNormal="100" zoomScaleSheetLayoutView="100" workbookViewId="0">
      <selection activeCell="A23"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9" style="428" customWidth="1"/>
    <col min="6" max="6" width="20.28515625" style="421" hidden="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762</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761</v>
      </c>
      <c r="D13" s="479"/>
      <c r="E13" s="479"/>
    </row>
    <row r="14" spans="1:5">
      <c r="A14" s="492" t="s">
        <v>145</v>
      </c>
      <c r="B14" s="492"/>
      <c r="C14" s="471">
        <v>46056</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759</v>
      </c>
      <c r="E17" s="274" t="s">
        <v>754</v>
      </c>
      <c r="F17" s="55"/>
    </row>
    <row r="18" spans="1:10" s="208" customFormat="1" ht="30" customHeight="1">
      <c r="A18" s="175" t="s">
        <v>51</v>
      </c>
      <c r="B18" s="258" t="s">
        <v>319</v>
      </c>
      <c r="C18" s="259" t="s">
        <v>116</v>
      </c>
      <c r="D18" s="260"/>
      <c r="E18" s="260"/>
      <c r="F18" s="55">
        <v>122426046925.88889</v>
      </c>
    </row>
    <row r="19" spans="1:10" s="208" customFormat="1" ht="76.5" customHeight="1">
      <c r="A19" s="368">
        <v>1</v>
      </c>
      <c r="B19" s="261" t="s">
        <v>650</v>
      </c>
      <c r="C19" s="262" t="s">
        <v>117</v>
      </c>
      <c r="D19" s="264">
        <v>1.0205040016985167E-2</v>
      </c>
      <c r="E19" s="263">
        <v>1.0193031599636781E-2</v>
      </c>
      <c r="F19" s="57"/>
    </row>
    <row r="20" spans="1:10" s="208" customFormat="1" ht="63.75" customHeight="1">
      <c r="A20" s="368">
        <v>2</v>
      </c>
      <c r="B20" s="261" t="s">
        <v>651</v>
      </c>
      <c r="C20" s="262" t="s">
        <v>118</v>
      </c>
      <c r="D20" s="264">
        <v>2.0848140931521535E-3</v>
      </c>
      <c r="E20" s="263">
        <v>2.0323608866595721E-3</v>
      </c>
      <c r="F20" s="57"/>
    </row>
    <row r="21" spans="1:10" s="208" customFormat="1" ht="75" customHeight="1">
      <c r="A21" s="368">
        <v>3</v>
      </c>
      <c r="B21" s="261" t="s">
        <v>652</v>
      </c>
      <c r="C21" s="262" t="s">
        <v>683</v>
      </c>
      <c r="D21" s="264">
        <v>2.6955048234120218E-3</v>
      </c>
      <c r="E21" s="263">
        <v>2.6185943682733616E-3</v>
      </c>
      <c r="F21" s="57"/>
    </row>
    <row r="22" spans="1:10" s="208" customFormat="1" ht="48" customHeight="1">
      <c r="A22" s="368">
        <v>4</v>
      </c>
      <c r="B22" s="261" t="s">
        <v>320</v>
      </c>
      <c r="C22" s="262" t="s">
        <v>119</v>
      </c>
      <c r="D22" s="264">
        <v>5.4392082136173669E-4</v>
      </c>
      <c r="E22" s="263">
        <v>5.1978517358384536E-4</v>
      </c>
      <c r="F22" s="57"/>
    </row>
    <row r="23" spans="1:10" s="208" customFormat="1" ht="87" customHeight="1">
      <c r="A23" s="368">
        <v>5</v>
      </c>
      <c r="B23" s="261" t="s">
        <v>321</v>
      </c>
      <c r="C23" s="262" t="s">
        <v>120</v>
      </c>
      <c r="D23" s="264">
        <v>5.8811014328989566E-4</v>
      </c>
      <c r="E23" s="263">
        <v>5.7132968035055159E-4</v>
      </c>
      <c r="F23" s="57"/>
    </row>
    <row r="24" spans="1:10" s="208" customFormat="1" ht="48" customHeight="1">
      <c r="A24" s="368">
        <v>6</v>
      </c>
      <c r="B24" s="261" t="s">
        <v>653</v>
      </c>
      <c r="C24" s="262" t="s">
        <v>121</v>
      </c>
      <c r="D24" s="264">
        <v>1.6446996129989438E-2</v>
      </c>
      <c r="E24" s="264">
        <v>1.6039500780994569E-2</v>
      </c>
      <c r="F24" s="57"/>
    </row>
    <row r="25" spans="1:10" s="209" customFormat="1" ht="83.25" customHeight="1">
      <c r="A25" s="237">
        <v>7</v>
      </c>
      <c r="B25" s="265" t="s">
        <v>654</v>
      </c>
      <c r="C25" s="266" t="s">
        <v>122</v>
      </c>
      <c r="D25" s="264">
        <v>0.42078731918204482</v>
      </c>
      <c r="E25" s="264">
        <v>0.11524668807429674</v>
      </c>
      <c r="F25" s="450">
        <v>8585888014</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84780505599.999985</v>
      </c>
      <c r="E27" s="169">
        <v>86886248299.999985</v>
      </c>
    </row>
    <row r="28" spans="1:10" s="208" customFormat="1" ht="45.75" customHeight="1">
      <c r="A28" s="514"/>
      <c r="B28" s="261" t="s">
        <v>324</v>
      </c>
      <c r="C28" s="262" t="s">
        <v>125</v>
      </c>
      <c r="D28" s="169">
        <v>84780505599.999985</v>
      </c>
      <c r="E28" s="169">
        <v>86886248299.999985</v>
      </c>
      <c r="F28" s="278"/>
    </row>
    <row r="29" spans="1:10" s="208" customFormat="1" ht="48" customHeight="1">
      <c r="A29" s="514"/>
      <c r="B29" s="261" t="s">
        <v>325</v>
      </c>
      <c r="C29" s="262" t="s">
        <v>126</v>
      </c>
      <c r="D29" s="436">
        <v>8478050.5599999987</v>
      </c>
      <c r="E29" s="436">
        <v>8688624.8299999982</v>
      </c>
    </row>
    <row r="30" spans="1:10" s="208" customFormat="1" ht="56.25" customHeight="1">
      <c r="A30" s="514">
        <v>2</v>
      </c>
      <c r="B30" s="261" t="s">
        <v>326</v>
      </c>
      <c r="C30" s="262" t="s">
        <v>127</v>
      </c>
      <c r="D30" s="168">
        <v>-4662903300</v>
      </c>
      <c r="E30" s="168">
        <v>-2105742700</v>
      </c>
    </row>
    <row r="31" spans="1:10" s="208" customFormat="1" ht="48" customHeight="1">
      <c r="A31" s="514"/>
      <c r="B31" s="261" t="s">
        <v>512</v>
      </c>
      <c r="C31" s="262" t="s">
        <v>684</v>
      </c>
      <c r="D31" s="425">
        <v>-466290.32999999996</v>
      </c>
      <c r="E31" s="425">
        <v>-210574.27</v>
      </c>
    </row>
    <row r="32" spans="1:10" s="208" customFormat="1" ht="48" customHeight="1">
      <c r="A32" s="514"/>
      <c r="B32" s="261" t="s">
        <v>513</v>
      </c>
      <c r="C32" s="262" t="s">
        <v>685</v>
      </c>
      <c r="D32" s="168">
        <v>-4662903300</v>
      </c>
      <c r="E32" s="168">
        <v>-2105742700</v>
      </c>
    </row>
    <row r="33" spans="1:6" s="208" customFormat="1" ht="39" customHeight="1">
      <c r="A33" s="514"/>
      <c r="B33" s="261" t="s">
        <v>327</v>
      </c>
      <c r="C33" s="262" t="s">
        <v>128</v>
      </c>
      <c r="D33" s="425">
        <v>52388.08</v>
      </c>
      <c r="E33" s="78">
        <v>21725.56</v>
      </c>
    </row>
    <row r="34" spans="1:6" s="208" customFormat="1" ht="39" customHeight="1">
      <c r="A34" s="514"/>
      <c r="B34" s="261" t="s">
        <v>328</v>
      </c>
      <c r="C34" s="262" t="s">
        <v>686</v>
      </c>
      <c r="D34" s="169">
        <v>523880800</v>
      </c>
      <c r="E34" s="169">
        <v>217255600</v>
      </c>
    </row>
    <row r="35" spans="1:6" s="208" customFormat="1" ht="39" customHeight="1">
      <c r="A35" s="514"/>
      <c r="B35" s="261" t="s">
        <v>329</v>
      </c>
      <c r="C35" s="262" t="s">
        <v>687</v>
      </c>
      <c r="D35" s="425">
        <v>-518678.41</v>
      </c>
      <c r="E35" s="425">
        <v>-232299.83</v>
      </c>
    </row>
    <row r="36" spans="1:6" s="208" customFormat="1" ht="48" customHeight="1">
      <c r="A36" s="514"/>
      <c r="B36" s="261" t="s">
        <v>330</v>
      </c>
      <c r="C36" s="262" t="s">
        <v>688</v>
      </c>
      <c r="D36" s="168">
        <v>-5186784100</v>
      </c>
      <c r="E36" s="168">
        <v>-2322998300</v>
      </c>
    </row>
    <row r="37" spans="1:6" s="208" customFormat="1" ht="48" customHeight="1">
      <c r="A37" s="514">
        <v>3</v>
      </c>
      <c r="B37" s="261" t="s">
        <v>331</v>
      </c>
      <c r="C37" s="262" t="s">
        <v>129</v>
      </c>
      <c r="D37" s="168">
        <v>80117602299.999985</v>
      </c>
      <c r="E37" s="168">
        <v>84780505599.999985</v>
      </c>
    </row>
    <row r="38" spans="1:6" s="208" customFormat="1" ht="48" customHeight="1">
      <c r="A38" s="514"/>
      <c r="B38" s="261" t="s">
        <v>332</v>
      </c>
      <c r="C38" s="262" t="s">
        <v>689</v>
      </c>
      <c r="D38" s="168">
        <v>80117602299.999985</v>
      </c>
      <c r="E38" s="168">
        <v>84780505599.999985</v>
      </c>
    </row>
    <row r="39" spans="1:6" s="208" customFormat="1" ht="48" customHeight="1">
      <c r="A39" s="514"/>
      <c r="B39" s="261" t="s">
        <v>333</v>
      </c>
      <c r="C39" s="262" t="s">
        <v>690</v>
      </c>
      <c r="D39" s="460">
        <v>8011760.2299999986</v>
      </c>
      <c r="E39" s="78">
        <v>8478050.5599999987</v>
      </c>
      <c r="F39" s="210"/>
    </row>
    <row r="40" spans="1:6" s="208" customFormat="1" ht="63.75" customHeight="1">
      <c r="A40" s="368">
        <v>4</v>
      </c>
      <c r="B40" s="261" t="s">
        <v>334</v>
      </c>
      <c r="C40" s="262" t="s">
        <v>691</v>
      </c>
      <c r="D40" s="461">
        <v>5.0000000000000001E-4</v>
      </c>
      <c r="E40" s="461">
        <v>5.0000000000000001E-4</v>
      </c>
      <c r="F40" s="435"/>
    </row>
    <row r="41" spans="1:6" s="208" customFormat="1" ht="39" customHeight="1">
      <c r="A41" s="368">
        <v>5</v>
      </c>
      <c r="B41" s="261" t="s">
        <v>335</v>
      </c>
      <c r="C41" s="262" t="s">
        <v>692</v>
      </c>
      <c r="D41" s="462">
        <v>0.72929999999999995</v>
      </c>
      <c r="E41" s="462">
        <v>0.7208</v>
      </c>
      <c r="F41" s="292"/>
    </row>
    <row r="42" spans="1:6" s="208" customFormat="1" ht="39" customHeight="1">
      <c r="A42" s="368">
        <v>6</v>
      </c>
      <c r="B42" s="261" t="s">
        <v>336</v>
      </c>
      <c r="C42" s="262" t="s">
        <v>693</v>
      </c>
      <c r="D42" s="462">
        <v>0</v>
      </c>
      <c r="E42" s="462">
        <v>0</v>
      </c>
      <c r="F42" s="293"/>
    </row>
    <row r="43" spans="1:6" s="208" customFormat="1" ht="39" customHeight="1">
      <c r="A43" s="368">
        <v>7</v>
      </c>
      <c r="B43" s="261" t="s">
        <v>338</v>
      </c>
      <c r="C43" s="262" t="s">
        <v>694</v>
      </c>
      <c r="D43" s="78">
        <v>14734.99</v>
      </c>
      <c r="E43" s="463">
        <v>14671.07</v>
      </c>
    </row>
    <row r="44" spans="1:6" s="208" customFormat="1" ht="39" customHeight="1">
      <c r="A44" s="368">
        <v>8</v>
      </c>
      <c r="B44" s="261" t="s">
        <v>337</v>
      </c>
      <c r="C44" s="262" t="s">
        <v>695</v>
      </c>
      <c r="D44" s="169">
        <v>1546</v>
      </c>
      <c r="E44" s="169">
        <v>1575</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737</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b1X+FC5aTM51t8uTmxjzqZx8tjmxR+ZAVw3T41a1nks=</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YN/1OeK/C9X6KHojqt8hReLcM8myXbVm41BX1twWcC4=</DigestValue>
    </Reference>
  </SignedInfo>
  <SignatureValue>w8a+b9CnNZS1h5RAc5zwNVP47Nxq8EVhlvVF6EDdf097cbyzeXMfrvD8w24tuO4Piuct27RZMAim
wG1C4gnuExYlhERMPKT6Dg3Uog4DomnMXBsAGbGH68pjxjvxPi2z4Z2HIChgSPZbLICxbB+TCFPd
jxbQgavfV8TC3Gckwq3S6Enz0oDXxO9Sk8EEhev/qH4KidXjiP1BNaCQS06/2RrKo0ymd6Chz+Fq
SfUlwjmWmSlLzDjaGTrbbp82Kh+px5NX07m3i7EPlMux7+WYLLBdT5boF01XltRPG3WqCgrtTekT
9HnrIusNfTIuXkEwZWAqU+wlpvuYd4BEVBg+RQ==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5rCYdXAonr1KlZavDTeeVzZ+1D3K865A6pBC0JRFYRQ=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l9yiorIQ2jUkxMhRVwamsfC5LP6wkz+s8inQZeEPYPA=</DigestValue>
      </Reference>
      <Reference URI="/xl/styles.xml?ContentType=application/vnd.openxmlformats-officedocument.spreadsheetml.styles+xml">
        <DigestMethod Algorithm="http://www.w3.org/2001/04/xmlenc#sha256"/>
        <DigestValue>qdx7SojsXw+VfAbEUVIreal7Wklo6bSYizzTGl3ANeE=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XP2d1FxRmxlw8HXKCmUJJAYfaz0bFbA3Dp+IEMCI+oI=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lpiW6FjD6paAlRNuH9CW5vnR6OHXsKygzAkIOq9OugE=</DigestValue>
      </Reference>
      <Reference URI="/xl/worksheets/sheet2.xml?ContentType=application/vnd.openxmlformats-officedocument.spreadsheetml.worksheet+xml">
        <DigestMethod Algorithm="http://www.w3.org/2001/04/xmlenc#sha256"/>
        <DigestValue>lQY66xbtHcjWLQCx3Sc+wW8dTScm9Wasy6nNarBsRAo=</DigestValue>
      </Reference>
      <Reference URI="/xl/worksheets/sheet3.xml?ContentType=application/vnd.openxmlformats-officedocument.spreadsheetml.worksheet+xml">
        <DigestMethod Algorithm="http://www.w3.org/2001/04/xmlenc#sha256"/>
        <DigestValue>OFNwNkhtEYWBJfol46jjN4ihQg1CBwOSeYcdcwsWJlU=</DigestValue>
      </Reference>
      <Reference URI="/xl/worksheets/sheet4.xml?ContentType=application/vnd.openxmlformats-officedocument.spreadsheetml.worksheet+xml">
        <DigestMethod Algorithm="http://www.w3.org/2001/04/xmlenc#sha256"/>
        <DigestValue>P0/EHQBUQEVEApBm6i07Qe5ucSvGb3A1QxIKk7RyeoM=</DigestValue>
      </Reference>
      <Reference URI="/xl/worksheets/sheet5.xml?ContentType=application/vnd.openxmlformats-officedocument.spreadsheetml.worksheet+xml">
        <DigestMethod Algorithm="http://www.w3.org/2001/04/xmlenc#sha256"/>
        <DigestValue>lDYdLpbR+SJlI2oKjfiDwVfZFXkmMikEGBxEY6neCb0=</DigestValue>
      </Reference>
      <Reference URI="/xl/worksheets/sheet6.xml?ContentType=application/vnd.openxmlformats-officedocument.spreadsheetml.worksheet+xml">
        <DigestMethod Algorithm="http://www.w3.org/2001/04/xmlenc#sha256"/>
        <DigestValue>Q5xMMOOwnpgSqYF95/67jRajR25A/NZt+zBnQJsG8lI=</DigestValue>
      </Reference>
      <Reference URI="/xl/worksheets/sheet7.xml?ContentType=application/vnd.openxmlformats-officedocument.spreadsheetml.worksheet+xml">
        <DigestMethod Algorithm="http://www.w3.org/2001/04/xmlenc#sha256"/>
        <DigestValue>TqIoEEW0FdODAlp3Hu/zbtPcvomnY9/qjUAVK03YEoo=</DigestValue>
      </Reference>
      <Reference URI="/xl/worksheets/sheet8.xml?ContentType=application/vnd.openxmlformats-officedocument.spreadsheetml.worksheet+xml">
        <DigestMethod Algorithm="http://www.w3.org/2001/04/xmlenc#sha256"/>
        <DigestValue>G5H41qZ1fpDDeQjDfc2kV5VK+6KIzjPPqquYF3wA5ck=</DigestValue>
      </Reference>
    </Manifest>
    <SignatureProperties>
      <SignatureProperty Id="idSignatureTime" Target="#idPackageSignature">
        <mdssi:SignatureTime xmlns:mdssi="http://schemas.openxmlformats.org/package/2006/digital-signature">
          <mdssi:Format>YYYY-MM-DDThh:mm:ssTZD</mdssi:Format>
          <mdssi:Value>2026-02-06T03:15:13Z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2026-02-06T03:15:13Z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31h3cDTYoNiueS2HPygX1ze0sGL9ckNeCwjia9alXEc=</DigestValue>
    </Reference>
    <Reference Type="http://www.w3.org/2000/09/xmldsig#Object" URI="#idOfficeObject">
      <DigestMethod Algorithm="http://www.w3.org/2001/04/xmlenc#sha256"/>
      <DigestValue>75o81tTJmDBdsHTahoQGZ/NVVsPfaSbkj8AuBdYt2Wg=</DigestValue>
    </Reference>
    <Reference Type="http://uri.etsi.org/01903#SignedProperties" URI="#idSignedProperties">
      <Transforms>
        <Transform Algorithm="http://www.w3.org/TR/2001/REC-xml-c14n-20010315"/>
      </Transforms>
      <DigestMethod Algorithm="http://www.w3.org/2001/04/xmlenc#sha256"/>
      <DigestValue>GkZPAN4wpfdsOX2X3Va8MC6rB4nJYLU+zBnW1DPmoxE=</DigestValue>
    </Reference>
  </SignedInfo>
  <SignatureValue>V5hYB54Fihg2s3LptVETPLIvk/yZeY5xTqCG4IeX2U8lyAti+gkkM4vmg0OdaJe3K0gkO4hEtpbt
fotZA/QQ9U9vc2vpOOqQu/C9NpXZLWXW7whHh6neO7Tvhwics3AHPkuKGh733PgzV+nKC9IiR6df
l9vNo1vi7k/Y3Yk8n03YiWay4eWkFHfewvSisAaMzmsQqyMK1TeYpw4LHZ8LjyhOIEgH4hCMht+y
y2f043kVOlw5X/fYgCYg4iGNTwVivrKEFrzn4gj/kE0VrcN8RI8Sh01ogM4n+DF2sV79t15n7fhy
jE/EFdbX3LHyfgXcPWTj+4LNBCnZVtlJQK0+lw==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5rCYdXAonr1KlZavDTeeVzZ+1D3K865A6pBC0JRFYRQ=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l9yiorIQ2jUkxMhRVwamsfC5LP6wkz+s8inQZeEPYPA=</DigestValue>
      </Reference>
      <Reference URI="/xl/styles.xml?ContentType=application/vnd.openxmlformats-officedocument.spreadsheetml.styles+xml">
        <DigestMethod Algorithm="http://www.w3.org/2001/04/xmlenc#sha256"/>
        <DigestValue>qdx7SojsXw+VfAbEUVIreal7Wklo6bSYizzTGl3ANeE=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XP2d1FxRmxlw8HXKCmUJJAYfaz0bFbA3Dp+IEMCI+oI=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lpiW6FjD6paAlRNuH9CW5vnR6OHXsKygzAkIOq9OugE=</DigestValue>
      </Reference>
      <Reference URI="/xl/worksheets/sheet2.xml?ContentType=application/vnd.openxmlformats-officedocument.spreadsheetml.worksheet+xml">
        <DigestMethod Algorithm="http://www.w3.org/2001/04/xmlenc#sha256"/>
        <DigestValue>lQY66xbtHcjWLQCx3Sc+wW8dTScm9Wasy6nNarBsRAo=</DigestValue>
      </Reference>
      <Reference URI="/xl/worksheets/sheet3.xml?ContentType=application/vnd.openxmlformats-officedocument.spreadsheetml.worksheet+xml">
        <DigestMethod Algorithm="http://www.w3.org/2001/04/xmlenc#sha256"/>
        <DigestValue>OFNwNkhtEYWBJfol46jjN4ihQg1CBwOSeYcdcwsWJlU=</DigestValue>
      </Reference>
      <Reference URI="/xl/worksheets/sheet4.xml?ContentType=application/vnd.openxmlformats-officedocument.spreadsheetml.worksheet+xml">
        <DigestMethod Algorithm="http://www.w3.org/2001/04/xmlenc#sha256"/>
        <DigestValue>P0/EHQBUQEVEApBm6i07Qe5ucSvGb3A1QxIKk7RyeoM=</DigestValue>
      </Reference>
      <Reference URI="/xl/worksheets/sheet5.xml?ContentType=application/vnd.openxmlformats-officedocument.spreadsheetml.worksheet+xml">
        <DigestMethod Algorithm="http://www.w3.org/2001/04/xmlenc#sha256"/>
        <DigestValue>lDYdLpbR+SJlI2oKjfiDwVfZFXkmMikEGBxEY6neCb0=</DigestValue>
      </Reference>
      <Reference URI="/xl/worksheets/sheet6.xml?ContentType=application/vnd.openxmlformats-officedocument.spreadsheetml.worksheet+xml">
        <DigestMethod Algorithm="http://www.w3.org/2001/04/xmlenc#sha256"/>
        <DigestValue>Q5xMMOOwnpgSqYF95/67jRajR25A/NZt+zBnQJsG8lI=</DigestValue>
      </Reference>
      <Reference URI="/xl/worksheets/sheet7.xml?ContentType=application/vnd.openxmlformats-officedocument.spreadsheetml.worksheet+xml">
        <DigestMethod Algorithm="http://www.w3.org/2001/04/xmlenc#sha256"/>
        <DigestValue>TqIoEEW0FdODAlp3Hu/zbtPcvomnY9/qjUAVK03YEoo=</DigestValue>
      </Reference>
      <Reference URI="/xl/worksheets/sheet8.xml?ContentType=application/vnd.openxmlformats-officedocument.spreadsheetml.worksheet+xml">
        <DigestMethod Algorithm="http://www.w3.org/2001/04/xmlenc#sha256"/>
        <DigestValue>G5H41qZ1fpDDeQjDfc2kV5VK+6KIzjPPqquYF3wA5ck=</DigestValue>
      </Reference>
    </Manifest>
    <SignatureProperties>
      <SignatureProperty Id="idSignatureTime" Target="#idPackageSignature">
        <mdssi:SignatureTime xmlns:mdssi="http://schemas.openxmlformats.org/package/2006/digital-signature">
          <mdssi:Format>YYYY-MM-DDThh:mm:ssTZD</mdssi:Format>
          <mdssi:Value>2026-02-06T03:56:04Z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16.0.19628/27</OfficeVersion>
          <ApplicationVersion>16.0.19628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2026-02-06T03:56:04Z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2026-02-04T07:42:50Z</cp:lastPrinted>
  <dcterms:created xsi:type="dcterms:W3CDTF">2013-10-21T08:38:47Z</dcterms:created>
  <dcterms:modified xsi:type="dcterms:W3CDTF">2026-02-06T03:11:33Z</dcterms:modified>
</cp:coreProperties>
</file>